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e\Dropbox\DANI_DOUTORANDA\Estagio_Scripps_Constable\PAPER_GGPfromScratch\manuscript\PAPER1-10Ma\Paraenviar_dezembro_2019\"/>
    </mc:Choice>
  </mc:AlternateContent>
  <xr:revisionPtr revIDLastSave="0" documentId="13_ncr:1_{53F9D41F-430E-49BE-B11F-D2AC607E00CA}" xr6:coauthVersionLast="45" xr6:coauthVersionMax="45" xr10:uidLastSave="{00000000-0000-0000-0000-000000000000}"/>
  <bookViews>
    <workbookView xWindow="28680" yWindow="-120" windowWidth="29040" windowHeight="15840" xr2:uid="{8F079FB7-719F-41C9-82F5-90E2465D9870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6" i="1" l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5" i="1"/>
</calcChain>
</file>

<file path=xl/sharedStrings.xml><?xml version="1.0" encoding="utf-8"?>
<sst xmlns="http://schemas.openxmlformats.org/spreadsheetml/2006/main" count="41" uniqueCount="26">
  <si>
    <t>E'</t>
  </si>
  <si>
    <t>Lat</t>
  </si>
  <si>
    <t>XE</t>
  </si>
  <si>
    <t>XN</t>
  </si>
  <si>
    <t>Xesim</t>
  </si>
  <si>
    <t>Xnsim</t>
  </si>
  <si>
    <t>Sesim</t>
  </si>
  <si>
    <t>Snsim</t>
  </si>
  <si>
    <t>Adirm</t>
  </si>
  <si>
    <t>Adirsim</t>
  </si>
  <si>
    <t>Fisher Mean</t>
  </si>
  <si>
    <t>Plon</t>
  </si>
  <si>
    <t>Plat</t>
  </si>
  <si>
    <t>Mean Pole</t>
  </si>
  <si>
    <r>
      <t>DEC</t>
    </r>
    <r>
      <rPr>
        <b/>
        <vertAlign val="subscript"/>
        <sz val="11"/>
        <color theme="1"/>
        <rFont val="Calibri"/>
        <family val="2"/>
        <scheme val="minor"/>
      </rPr>
      <t>Exp</t>
    </r>
  </si>
  <si>
    <r>
      <t>INC</t>
    </r>
    <r>
      <rPr>
        <b/>
        <vertAlign val="subscript"/>
        <sz val="11"/>
        <color theme="1"/>
        <rFont val="Calibri"/>
        <family val="2"/>
        <scheme val="minor"/>
      </rPr>
      <t>Exp</t>
    </r>
  </si>
  <si>
    <t>45 º Cutting</t>
  </si>
  <si>
    <t>Iterative Cut</t>
  </si>
  <si>
    <t>TK03 - Theoretical Predictions</t>
  </si>
  <si>
    <t>TK03 - 10,000 synthetic samples results</t>
  </si>
  <si>
    <t>BCE19 - Theoretical Predictions</t>
  </si>
  <si>
    <r>
      <rPr>
        <b/>
        <sz val="11"/>
        <color theme="1"/>
        <rFont val="Symbol"/>
        <family val="1"/>
        <charset val="2"/>
      </rPr>
      <t>s</t>
    </r>
    <r>
      <rPr>
        <b/>
        <sz val="11"/>
        <color theme="1"/>
        <rFont val="Calibri"/>
        <family val="2"/>
        <scheme val="minor"/>
      </rPr>
      <t>E</t>
    </r>
  </si>
  <si>
    <r>
      <rPr>
        <b/>
        <sz val="11"/>
        <color theme="1"/>
        <rFont val="Symbol"/>
        <family val="1"/>
        <charset val="2"/>
      </rPr>
      <t>s</t>
    </r>
    <r>
      <rPr>
        <b/>
        <sz val="11"/>
        <color theme="1"/>
        <rFont val="Calibri"/>
        <family val="2"/>
        <scheme val="minor"/>
      </rPr>
      <t>N</t>
    </r>
  </si>
  <si>
    <t>DEC</t>
  </si>
  <si>
    <t>INC</t>
  </si>
  <si>
    <t xml:space="preserve">Table S3. Paleosecular variation theoretical predictions from BCE19 and TK03 model and results from 10.000 synthetic samples from TK03 model.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</si>
</sst>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1"/>
      <charset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/>
    </xf>
    <xf numFmtId="164" fontId="1" fillId="2" borderId="9" xfId="0" applyNumberFormat="1" applyFont="1" applyFill="1" applyBorder="1" applyAlignment="1">
      <alignment horizontal="center"/>
    </xf>
    <xf numFmtId="0" fontId="1" fillId="2" borderId="10" xfId="0" applyFont="1" applyFill="1" applyBorder="1"/>
    <xf numFmtId="164" fontId="1" fillId="2" borderId="10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left" vertical="top" wrapText="1"/>
    </xf>
    <xf numFmtId="164" fontId="6" fillId="0" borderId="0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165" fontId="6" fillId="0" borderId="8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165" fontId="6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165" fontId="6" fillId="0" borderId="11" xfId="0" applyNumberFormat="1" applyFont="1" applyBorder="1" applyAlignment="1">
      <alignment horizontal="center"/>
    </xf>
    <xf numFmtId="165" fontId="6" fillId="0" borderId="9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EE317-524A-4562-9571-43EB63652BA7}">
  <sheetPr>
    <pageSetUpPr fitToPage="1"/>
  </sheetPr>
  <dimension ref="A1:AG93"/>
  <sheetViews>
    <sheetView tabSelected="1" workbookViewId="0">
      <selection activeCell="J9" sqref="J9"/>
    </sheetView>
  </sheetViews>
  <sheetFormatPr defaultRowHeight="14.4"/>
  <cols>
    <col min="1" max="14" width="6.44140625" customWidth="1"/>
    <col min="15" max="16" width="6.21875" bestFit="1" customWidth="1"/>
    <col min="17" max="18" width="6.109375" bestFit="1" customWidth="1"/>
    <col min="19" max="19" width="7.6640625" bestFit="1" customWidth="1"/>
    <col min="20" max="20" width="5.44140625" bestFit="1" customWidth="1"/>
    <col min="21" max="21" width="6.6640625" customWidth="1"/>
    <col min="22" max="22" width="6.5546875" bestFit="1" customWidth="1"/>
    <col min="23" max="23" width="5.5546875" bestFit="1" customWidth="1"/>
    <col min="24" max="24" width="6.5546875" bestFit="1" customWidth="1"/>
    <col min="25" max="25" width="6.21875" bestFit="1" customWidth="1"/>
    <col min="26" max="26" width="6.5546875" bestFit="1" customWidth="1"/>
    <col min="27" max="27" width="5.5546875" bestFit="1" customWidth="1"/>
    <col min="28" max="28" width="6.5546875" bestFit="1" customWidth="1"/>
    <col min="29" max="29" width="6.21875" bestFit="1" customWidth="1"/>
    <col min="30" max="30" width="6.5546875" bestFit="1" customWidth="1"/>
    <col min="31" max="31" width="5.5546875" bestFit="1" customWidth="1"/>
    <col min="32" max="32" width="6.5546875" bestFit="1" customWidth="1"/>
    <col min="33" max="33" width="6.21875" bestFit="1" customWidth="1"/>
  </cols>
  <sheetData>
    <row r="1" spans="1:33" ht="20.399999999999999" customHeight="1">
      <c r="A1" s="22" t="s">
        <v>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3">
      <c r="A2" s="13" t="s">
        <v>20</v>
      </c>
      <c r="B2" s="14"/>
      <c r="C2" s="14"/>
      <c r="D2" s="14"/>
      <c r="E2" s="14"/>
      <c r="F2" s="14"/>
      <c r="G2" s="15"/>
      <c r="H2" s="13" t="s">
        <v>18</v>
      </c>
      <c r="I2" s="14"/>
      <c r="J2" s="14"/>
      <c r="K2" s="14"/>
      <c r="L2" s="14"/>
      <c r="M2" s="14"/>
      <c r="N2" s="15"/>
      <c r="O2" s="4" t="s">
        <v>19</v>
      </c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6"/>
    </row>
    <row r="3" spans="1:33">
      <c r="A3" s="16"/>
      <c r="B3" s="17"/>
      <c r="C3" s="17"/>
      <c r="D3" s="17"/>
      <c r="E3" s="17"/>
      <c r="F3" s="17"/>
      <c r="G3" s="18"/>
      <c r="H3" s="19"/>
      <c r="I3" s="20"/>
      <c r="J3" s="20"/>
      <c r="K3" s="20"/>
      <c r="L3" s="20"/>
      <c r="M3" s="20"/>
      <c r="N3" s="21"/>
      <c r="O3" s="7"/>
      <c r="P3" s="8"/>
      <c r="Q3" s="9"/>
      <c r="R3" s="8"/>
      <c r="S3" s="8"/>
      <c r="T3" s="10" t="s">
        <v>10</v>
      </c>
      <c r="U3" s="12"/>
      <c r="V3" s="10" t="s">
        <v>13</v>
      </c>
      <c r="W3" s="11"/>
      <c r="X3" s="11"/>
      <c r="Y3" s="12"/>
      <c r="Z3" s="10" t="s">
        <v>16</v>
      </c>
      <c r="AA3" s="11"/>
      <c r="AB3" s="11"/>
      <c r="AC3" s="12"/>
      <c r="AD3" s="10" t="s">
        <v>17</v>
      </c>
      <c r="AE3" s="11"/>
      <c r="AF3" s="11"/>
      <c r="AG3" s="12"/>
    </row>
    <row r="4" spans="1:33" s="1" customFormat="1" ht="15.6">
      <c r="A4" s="29" t="s">
        <v>1</v>
      </c>
      <c r="B4" s="2" t="s">
        <v>2</v>
      </c>
      <c r="C4" s="2" t="s">
        <v>3</v>
      </c>
      <c r="D4" s="30" t="s">
        <v>21</v>
      </c>
      <c r="E4" s="30" t="s">
        <v>22</v>
      </c>
      <c r="F4" s="2" t="s">
        <v>0</v>
      </c>
      <c r="G4" s="3" t="s">
        <v>8</v>
      </c>
      <c r="H4" s="29" t="s">
        <v>1</v>
      </c>
      <c r="I4" s="2" t="s">
        <v>2</v>
      </c>
      <c r="J4" s="2" t="s">
        <v>3</v>
      </c>
      <c r="K4" s="30" t="s">
        <v>21</v>
      </c>
      <c r="L4" s="30" t="s">
        <v>22</v>
      </c>
      <c r="M4" s="2" t="s">
        <v>0</v>
      </c>
      <c r="N4" s="3" t="s">
        <v>8</v>
      </c>
      <c r="O4" s="41" t="s">
        <v>4</v>
      </c>
      <c r="P4" s="2" t="s">
        <v>5</v>
      </c>
      <c r="Q4" s="2" t="s">
        <v>6</v>
      </c>
      <c r="R4" s="2" t="s">
        <v>7</v>
      </c>
      <c r="S4" s="2" t="s">
        <v>9</v>
      </c>
      <c r="T4" s="41" t="s">
        <v>23</v>
      </c>
      <c r="U4" s="3" t="s">
        <v>24</v>
      </c>
      <c r="V4" s="41" t="s">
        <v>11</v>
      </c>
      <c r="W4" s="2" t="s">
        <v>12</v>
      </c>
      <c r="X4" s="2" t="s">
        <v>14</v>
      </c>
      <c r="Y4" s="3" t="s">
        <v>15</v>
      </c>
      <c r="Z4" s="41" t="s">
        <v>11</v>
      </c>
      <c r="AA4" s="2" t="s">
        <v>12</v>
      </c>
      <c r="AB4" s="2" t="s">
        <v>14</v>
      </c>
      <c r="AC4" s="3" t="s">
        <v>15</v>
      </c>
      <c r="AD4" s="41" t="s">
        <v>11</v>
      </c>
      <c r="AE4" s="2" t="s">
        <v>12</v>
      </c>
      <c r="AF4" s="2" t="s">
        <v>14</v>
      </c>
      <c r="AG4" s="3" t="s">
        <v>15</v>
      </c>
    </row>
    <row r="5" spans="1:33">
      <c r="A5" s="31">
        <v>-88</v>
      </c>
      <c r="B5" s="32">
        <v>1.9661265587010001E-18</v>
      </c>
      <c r="C5" s="32">
        <v>-8.7616181380179904E-4</v>
      </c>
      <c r="D5" s="33">
        <v>0.113893503917937</v>
      </c>
      <c r="E5" s="33">
        <v>0.113933486086507</v>
      </c>
      <c r="F5" s="33">
        <v>1.0003510487182701</v>
      </c>
      <c r="G5" s="34">
        <v>1.29762839439778E-2</v>
      </c>
      <c r="H5" s="31">
        <v>-88</v>
      </c>
      <c r="I5" s="32">
        <v>2.0367925930655899E-18</v>
      </c>
      <c r="J5" s="32">
        <v>-9.1528031439113702E-4</v>
      </c>
      <c r="K5" s="33">
        <v>0.117676880164436</v>
      </c>
      <c r="L5" s="33">
        <v>0.117718637035545</v>
      </c>
      <c r="M5" s="33">
        <f>L5/K5</f>
        <v>1.0003548434582108</v>
      </c>
      <c r="N5" s="34">
        <v>1.3852761943552601E-2</v>
      </c>
      <c r="O5" s="35">
        <v>-2.4456169492048901E-4</v>
      </c>
      <c r="P5" s="32">
        <v>1.2266090169011699E-3</v>
      </c>
      <c r="Q5" s="33">
        <v>0.11855882808092599</v>
      </c>
      <c r="R5" s="33">
        <v>0.118521433659366</v>
      </c>
      <c r="S5" s="32">
        <v>1.4051738510212301E-2</v>
      </c>
      <c r="T5" s="25">
        <v>358.67941345834402</v>
      </c>
      <c r="U5" s="24">
        <v>-89.084993659853097</v>
      </c>
      <c r="V5" s="25">
        <v>193.96323284097801</v>
      </c>
      <c r="W5" s="23">
        <v>89.815163035148004</v>
      </c>
      <c r="X5" s="23">
        <v>358.59643518974002</v>
      </c>
      <c r="Y5" s="24">
        <v>-89.089184532148195</v>
      </c>
      <c r="Z5" s="25">
        <v>252.943984748378</v>
      </c>
      <c r="AA5" s="23">
        <v>89.910161152473506</v>
      </c>
      <c r="AB5" s="23">
        <v>357.50772943610599</v>
      </c>
      <c r="AC5" s="24">
        <v>-89.011947930159295</v>
      </c>
      <c r="AD5" s="25">
        <v>282.833479772646</v>
      </c>
      <c r="AE5" s="23">
        <v>89.885559031615301</v>
      </c>
      <c r="AF5" s="23">
        <v>356.84605146245099</v>
      </c>
      <c r="AG5" s="24">
        <v>-88.985437360336306</v>
      </c>
    </row>
    <row r="6" spans="1:33">
      <c r="A6" s="31">
        <v>-86</v>
      </c>
      <c r="B6" s="32">
        <v>2.8814255101952E-18</v>
      </c>
      <c r="C6" s="32">
        <v>-1.7543390470478499E-3</v>
      </c>
      <c r="D6" s="33">
        <v>0.113995892717056</v>
      </c>
      <c r="E6" s="33">
        <v>0.114155953316204</v>
      </c>
      <c r="F6" s="33">
        <v>1.0014040909311099</v>
      </c>
      <c r="G6" s="34">
        <v>1.3013309807247299E-2</v>
      </c>
      <c r="H6" s="31">
        <v>-86</v>
      </c>
      <c r="I6" s="32">
        <v>2.9020784494854601E-18</v>
      </c>
      <c r="J6" s="32">
        <v>-1.83267312172468E-3</v>
      </c>
      <c r="K6" s="33">
        <v>0.11778383003219201</v>
      </c>
      <c r="L6" s="33">
        <v>0.11795099477724399</v>
      </c>
      <c r="M6" s="33">
        <f t="shared" ref="M6:M69" si="0">L6/K6</f>
        <v>1.0014192503759327</v>
      </c>
      <c r="N6" s="34">
        <v>1.38927199209709E-2</v>
      </c>
      <c r="O6" s="35">
        <v>-5.0010254786672897E-4</v>
      </c>
      <c r="P6" s="32">
        <v>-2.3810322823579898E-3</v>
      </c>
      <c r="Q6" s="33">
        <v>0.11783730603198</v>
      </c>
      <c r="R6" s="33">
        <v>0.114375237246385</v>
      </c>
      <c r="S6" s="32">
        <v>1.34771945269355E-2</v>
      </c>
      <c r="T6" s="25">
        <v>359.01947201763602</v>
      </c>
      <c r="U6" s="24">
        <v>-87.802107996951094</v>
      </c>
      <c r="V6" s="25">
        <v>334.86062985137102</v>
      </c>
      <c r="W6" s="23">
        <v>89.833506288873707</v>
      </c>
      <c r="X6" s="23">
        <v>359.02289591706301</v>
      </c>
      <c r="Y6" s="24">
        <v>-87.921610031752195</v>
      </c>
      <c r="Z6" s="25">
        <v>331.92870759864002</v>
      </c>
      <c r="AA6" s="23">
        <v>89.825463224181902</v>
      </c>
      <c r="AB6" s="23">
        <v>358.86632047996</v>
      </c>
      <c r="AC6" s="24">
        <v>-87.919857770918298</v>
      </c>
      <c r="AD6" s="25">
        <v>327.04279643509</v>
      </c>
      <c r="AE6" s="23">
        <v>89.784373593374397</v>
      </c>
      <c r="AF6" s="23">
        <v>358.39145936477098</v>
      </c>
      <c r="AG6" s="24">
        <v>-87.905925313557404</v>
      </c>
    </row>
    <row r="7" spans="1:33">
      <c r="A7" s="31">
        <v>-84</v>
      </c>
      <c r="B7" s="32">
        <v>2.4853442831686499E-18</v>
      </c>
      <c r="C7" s="32">
        <v>-2.6365765434217502E-3</v>
      </c>
      <c r="D7" s="33">
        <v>0.11416626219715401</v>
      </c>
      <c r="E7" s="33">
        <v>0.114526867066193</v>
      </c>
      <c r="F7" s="33">
        <v>1.00315859398476</v>
      </c>
      <c r="G7" s="34">
        <v>1.30751043340977E-2</v>
      </c>
      <c r="H7" s="31">
        <v>-84</v>
      </c>
      <c r="I7" s="32">
        <v>-1.3265957217067599E-18</v>
      </c>
      <c r="J7" s="32">
        <v>-2.7543201697377501E-3</v>
      </c>
      <c r="K7" s="33">
        <v>0.11796180499829099</v>
      </c>
      <c r="L7" s="33">
        <v>0.118338414783623</v>
      </c>
      <c r="M7" s="33">
        <f t="shared" si="0"/>
        <v>1.0031926417651669</v>
      </c>
      <c r="N7" s="34">
        <v>1.39594130085127E-2</v>
      </c>
      <c r="O7" s="35">
        <v>1.11235940606714E-3</v>
      </c>
      <c r="P7" s="32">
        <v>-5.5385104883795598E-3</v>
      </c>
      <c r="Q7" s="33">
        <v>0.123104206334041</v>
      </c>
      <c r="R7" s="33">
        <v>0.123334733672277</v>
      </c>
      <c r="S7" s="32">
        <v>1.51823160981788E-2</v>
      </c>
      <c r="T7" s="25">
        <v>1.5390160547068501</v>
      </c>
      <c r="U7" s="24">
        <v>-86.572106889633503</v>
      </c>
      <c r="V7" s="25">
        <v>26.0832145275639</v>
      </c>
      <c r="W7" s="23">
        <v>89.632969385132299</v>
      </c>
      <c r="X7" s="23">
        <v>1.46340982604495</v>
      </c>
      <c r="Y7" s="24">
        <v>-86.824454807274094</v>
      </c>
      <c r="Z7" s="25">
        <v>5.3620996709325803</v>
      </c>
      <c r="AA7" s="23">
        <v>89.816005032364103</v>
      </c>
      <c r="AB7" s="23">
        <v>0.159637735262189</v>
      </c>
      <c r="AC7" s="24">
        <v>-86.899365576833802</v>
      </c>
      <c r="AD7" s="25">
        <v>16.834465733478201</v>
      </c>
      <c r="AE7" s="23">
        <v>89.811953604192794</v>
      </c>
      <c r="AF7" s="23">
        <v>0.50587190017738204</v>
      </c>
      <c r="AG7" s="24">
        <v>-86.900872076680102</v>
      </c>
    </row>
    <row r="8" spans="1:33">
      <c r="A8" s="31">
        <v>-82</v>
      </c>
      <c r="B8" s="32">
        <v>1.83478948396672E-18</v>
      </c>
      <c r="C8" s="32">
        <v>-3.5249655902355099E-3</v>
      </c>
      <c r="D8" s="33">
        <v>0.114404181513045</v>
      </c>
      <c r="E8" s="33">
        <v>0.115046332819857</v>
      </c>
      <c r="F8" s="33">
        <v>1.00561300555905</v>
      </c>
      <c r="G8" s="34">
        <v>1.31617815423332E-2</v>
      </c>
      <c r="H8" s="31">
        <v>-82</v>
      </c>
      <c r="I8" s="32">
        <v>3.2759991248085202E-18</v>
      </c>
      <c r="J8" s="32">
        <v>-3.6824091649379199E-3</v>
      </c>
      <c r="K8" s="33">
        <v>0.118210380726197</v>
      </c>
      <c r="L8" s="33">
        <v>0.118881038525514</v>
      </c>
      <c r="M8" s="33">
        <f t="shared" si="0"/>
        <v>1.0056734255925492</v>
      </c>
      <c r="N8" s="34">
        <v>1.4052972825226899E-2</v>
      </c>
      <c r="O8" s="35">
        <v>-8.2487285281908601E-4</v>
      </c>
      <c r="P8" s="32">
        <v>-7.3615029237069701E-3</v>
      </c>
      <c r="Q8" s="33">
        <v>0.117743292959407</v>
      </c>
      <c r="R8" s="33">
        <v>0.120305569415637</v>
      </c>
      <c r="S8" s="32">
        <v>1.4162571168889001E-2</v>
      </c>
      <c r="T8" s="25">
        <v>359.149783937145</v>
      </c>
      <c r="U8" s="24">
        <v>-85.413368290925405</v>
      </c>
      <c r="V8" s="25">
        <v>344.92355236911101</v>
      </c>
      <c r="W8" s="23">
        <v>89.499501604038201</v>
      </c>
      <c r="X8" s="23">
        <v>359.11760265341297</v>
      </c>
      <c r="Y8" s="24">
        <v>-85.734485806826697</v>
      </c>
      <c r="Z8" s="25">
        <v>322.36869058348702</v>
      </c>
      <c r="AA8" s="23">
        <v>89.625730543211603</v>
      </c>
      <c r="AB8" s="23">
        <v>358.41668743846202</v>
      </c>
      <c r="AC8" s="24">
        <v>-85.828351444523904</v>
      </c>
      <c r="AD8" s="25">
        <v>337.52739286099501</v>
      </c>
      <c r="AE8" s="23">
        <v>89.609403880672801</v>
      </c>
      <c r="AF8" s="23">
        <v>358.97333734630502</v>
      </c>
      <c r="AG8" s="24">
        <v>-85.796485574653303</v>
      </c>
    </row>
    <row r="9" spans="1:33">
      <c r="A9" s="31">
        <v>-80</v>
      </c>
      <c r="B9" s="32">
        <v>2.4782072517506298E-18</v>
      </c>
      <c r="C9" s="32">
        <v>-4.4216393417814701E-3</v>
      </c>
      <c r="D9" s="33">
        <v>0.114709021209025</v>
      </c>
      <c r="E9" s="33">
        <v>0.115714329434761</v>
      </c>
      <c r="F9" s="33">
        <v>1.00876398573661</v>
      </c>
      <c r="G9" s="34">
        <v>1.3273477469320101E-2</v>
      </c>
      <c r="H9" s="31">
        <v>-80</v>
      </c>
      <c r="I9" s="32">
        <v>1.15763410936508E-18</v>
      </c>
      <c r="J9" s="32">
        <v>-4.6191686230469299E-3</v>
      </c>
      <c r="K9" s="33">
        <v>0.118528938587839</v>
      </c>
      <c r="L9" s="33">
        <v>0.11957890050476699</v>
      </c>
      <c r="M9" s="33">
        <f t="shared" si="0"/>
        <v>1.008858274860446</v>
      </c>
      <c r="N9" s="34">
        <v>1.41735601543309E-2</v>
      </c>
      <c r="O9" s="35">
        <v>1.2188682357918499E-3</v>
      </c>
      <c r="P9" s="32">
        <v>-5.59355876490989E-3</v>
      </c>
      <c r="Q9" s="33">
        <v>0.12180140014227001</v>
      </c>
      <c r="R9" s="33">
        <v>0.12249365708580801</v>
      </c>
      <c r="S9" s="32">
        <v>1.4915543170600299E-2</v>
      </c>
      <c r="T9" s="25">
        <v>1.1388405893468101</v>
      </c>
      <c r="U9" s="24">
        <v>-84.5361413697633</v>
      </c>
      <c r="V9" s="25">
        <v>58.0379818799709</v>
      </c>
      <c r="W9" s="23">
        <v>89.740971374941395</v>
      </c>
      <c r="X9" s="23">
        <v>1.24840991597054</v>
      </c>
      <c r="Y9" s="24">
        <v>-84.890256610392299</v>
      </c>
      <c r="Z9" s="25">
        <v>95.557328225316297</v>
      </c>
      <c r="AA9" s="23">
        <v>89.762172928369594</v>
      </c>
      <c r="AB9" s="23">
        <v>1.3660178642624401</v>
      </c>
      <c r="AC9" s="24">
        <v>-84.971991301221607</v>
      </c>
      <c r="AD9" s="25">
        <v>94.605925580920996</v>
      </c>
      <c r="AE9" s="23">
        <v>89.751404026642504</v>
      </c>
      <c r="AF9" s="23">
        <v>1.42952143586433</v>
      </c>
      <c r="AG9" s="24">
        <v>-84.970285777386195</v>
      </c>
    </row>
    <row r="10" spans="1:33">
      <c r="A10" s="31">
        <v>-78</v>
      </c>
      <c r="B10" s="32">
        <v>1.59864087408762E-18</v>
      </c>
      <c r="C10" s="32">
        <v>-5.32874302027137E-3</v>
      </c>
      <c r="D10" s="33">
        <v>0.115079926768139</v>
      </c>
      <c r="E10" s="33">
        <v>0.116530591979225</v>
      </c>
      <c r="F10" s="33">
        <v>1.0126057189279301</v>
      </c>
      <c r="G10" s="34">
        <v>1.3410331991217101E-2</v>
      </c>
      <c r="H10" s="31">
        <v>-78</v>
      </c>
      <c r="I10" s="32">
        <v>4.3450216918975102E-18</v>
      </c>
      <c r="J10" s="32">
        <v>-5.5668371866510304E-3</v>
      </c>
      <c r="K10" s="33">
        <v>0.118916640545966</v>
      </c>
      <c r="L10" s="33">
        <v>0.120431815314105</v>
      </c>
      <c r="M10" s="33">
        <f t="shared" si="0"/>
        <v>1.0127414864831581</v>
      </c>
      <c r="N10" s="34">
        <v>1.4321346892005701E-2</v>
      </c>
      <c r="O10" s="35">
        <v>-4.80244803767249E-4</v>
      </c>
      <c r="P10" s="32">
        <v>-5.8693974134463502E-3</v>
      </c>
      <c r="Q10" s="33">
        <v>0.119786234567325</v>
      </c>
      <c r="R10" s="33">
        <v>0.120951760627723</v>
      </c>
      <c r="S10" s="32">
        <v>1.44854747276931E-2</v>
      </c>
      <c r="T10" s="25">
        <v>359.62002568087303</v>
      </c>
      <c r="U10" s="24">
        <v>-83.472964520870406</v>
      </c>
      <c r="V10" s="25">
        <v>330.70195968636801</v>
      </c>
      <c r="W10" s="23">
        <v>89.795127323120198</v>
      </c>
      <c r="X10" s="23">
        <v>359.52478092394102</v>
      </c>
      <c r="Y10" s="24">
        <v>-83.840892766358195</v>
      </c>
      <c r="Z10" s="25">
        <v>341.80397877408598</v>
      </c>
      <c r="AA10" s="23">
        <v>89.7123188936107</v>
      </c>
      <c r="AB10" s="23">
        <v>359.577410376231</v>
      </c>
      <c r="AC10" s="24">
        <v>-83.791974323149901</v>
      </c>
      <c r="AD10" s="25">
        <v>326.54482803508103</v>
      </c>
      <c r="AE10" s="23">
        <v>89.715929622589499</v>
      </c>
      <c r="AF10" s="23">
        <v>359.26119193037903</v>
      </c>
      <c r="AG10" s="24">
        <v>-83.810410907137907</v>
      </c>
    </row>
    <row r="11" spans="1:33">
      <c r="A11" s="31">
        <v>-76</v>
      </c>
      <c r="B11" s="32">
        <v>3.3493364003523699E-18</v>
      </c>
      <c r="C11" s="32">
        <v>-6.2483816802132702E-3</v>
      </c>
      <c r="D11" s="33">
        <v>0.115515784650981</v>
      </c>
      <c r="E11" s="33">
        <v>0.117494517949374</v>
      </c>
      <c r="F11" s="33">
        <v>1.0171295490427701</v>
      </c>
      <c r="G11" s="34">
        <v>1.3572471433110699E-2</v>
      </c>
      <c r="H11" s="31">
        <v>-76</v>
      </c>
      <c r="I11" s="32">
        <v>1.53845645690212E-18</v>
      </c>
      <c r="J11" s="32">
        <v>-6.5276102082319799E-3</v>
      </c>
      <c r="K11" s="33">
        <v>0.11937239648464699</v>
      </c>
      <c r="L11" s="33">
        <v>0.121439288119192</v>
      </c>
      <c r="M11" s="33">
        <f t="shared" si="0"/>
        <v>1.0173146530974675</v>
      </c>
      <c r="N11" s="34">
        <v>1.44964988501775E-2</v>
      </c>
      <c r="O11" s="35">
        <v>2.3227720928861799E-3</v>
      </c>
      <c r="P11" s="32">
        <v>-9.3973166717836003E-3</v>
      </c>
      <c r="Q11" s="33">
        <v>0.119550007549832</v>
      </c>
      <c r="R11" s="33">
        <v>0.118006710155329</v>
      </c>
      <c r="S11" s="32">
        <v>1.4107700337106101E-2</v>
      </c>
      <c r="T11" s="25">
        <v>1.4552087229037201</v>
      </c>
      <c r="U11" s="24">
        <v>-82.174167038853398</v>
      </c>
      <c r="V11" s="25">
        <v>39.680917968711597</v>
      </c>
      <c r="W11" s="23">
        <v>89.403038127451694</v>
      </c>
      <c r="X11" s="23">
        <v>1.5261786071768499</v>
      </c>
      <c r="Y11" s="24">
        <v>-82.650737653209902</v>
      </c>
      <c r="Z11" s="25">
        <v>47.0414052317632</v>
      </c>
      <c r="AA11" s="23">
        <v>89.505681763774305</v>
      </c>
      <c r="AB11" s="23">
        <v>1.4606482814591799</v>
      </c>
      <c r="AC11" s="24">
        <v>-82.715239076209301</v>
      </c>
      <c r="AD11" s="25">
        <v>45.283584907025102</v>
      </c>
      <c r="AE11" s="23">
        <v>89.469403564931</v>
      </c>
      <c r="AF11" s="23">
        <v>1.5185170451491501</v>
      </c>
      <c r="AG11" s="24">
        <v>-82.695929730000799</v>
      </c>
    </row>
    <row r="12" spans="1:33">
      <c r="A12" s="31">
        <v>-74</v>
      </c>
      <c r="B12" s="32">
        <v>5.5807418007034499E-19</v>
      </c>
      <c r="C12" s="32">
        <v>-7.18255382795623E-3</v>
      </c>
      <c r="D12" s="33">
        <v>0.11601518122952301</v>
      </c>
      <c r="E12" s="33">
        <v>0.11860511513779499</v>
      </c>
      <c r="F12" s="33">
        <v>1.02232409483675</v>
      </c>
      <c r="G12" s="34">
        <v>1.37599939274598E-2</v>
      </c>
      <c r="H12" s="31">
        <v>-74</v>
      </c>
      <c r="I12" s="32">
        <v>-3.2660193597187E-19</v>
      </c>
      <c r="J12" s="32">
        <v>-7.5035719543683002E-3</v>
      </c>
      <c r="K12" s="33">
        <v>0.119894824257751</v>
      </c>
      <c r="L12" s="33">
        <v>0.122600466432016</v>
      </c>
      <c r="M12" s="33">
        <f t="shared" si="0"/>
        <v>1.0225667971158487</v>
      </c>
      <c r="N12" s="34">
        <v>1.4699161376785E-2</v>
      </c>
      <c r="O12" s="35">
        <v>-5.0565565179586103E-4</v>
      </c>
      <c r="P12" s="32">
        <v>-1.12037108322383E-2</v>
      </c>
      <c r="Q12" s="33">
        <v>0.12135159387231299</v>
      </c>
      <c r="R12" s="33">
        <v>0.12471712895303801</v>
      </c>
      <c r="S12" s="32">
        <v>1.5132295007477601E-2</v>
      </c>
      <c r="T12" s="25">
        <v>359.71514673389203</v>
      </c>
      <c r="U12" s="24">
        <v>-80.966523454355496</v>
      </c>
      <c r="V12" s="25">
        <v>353.30801056819502</v>
      </c>
      <c r="W12" s="23">
        <v>89.366516861617995</v>
      </c>
      <c r="X12" s="23">
        <v>359.74205037347599</v>
      </c>
      <c r="Y12" s="24">
        <v>-81.506490927625293</v>
      </c>
      <c r="Z12" s="25">
        <v>351.580836377286</v>
      </c>
      <c r="AA12" s="23">
        <v>89.435958900973105</v>
      </c>
      <c r="AB12" s="23">
        <v>359.71022526978402</v>
      </c>
      <c r="AC12" s="24">
        <v>-81.544390991219998</v>
      </c>
      <c r="AD12" s="25">
        <v>354.63560990286499</v>
      </c>
      <c r="AE12" s="23">
        <v>89.530155869014195</v>
      </c>
      <c r="AF12" s="23">
        <v>359.84504898915901</v>
      </c>
      <c r="AG12" s="24">
        <v>-81.592463702965901</v>
      </c>
    </row>
    <row r="13" spans="1:33">
      <c r="A13" s="31">
        <v>-72</v>
      </c>
      <c r="B13" s="32">
        <v>4.4353695061358901E-18</v>
      </c>
      <c r="C13" s="32">
        <v>-8.1330822498450403E-3</v>
      </c>
      <c r="D13" s="33">
        <v>0.116576355262307</v>
      </c>
      <c r="E13" s="33">
        <v>0.119860995404449</v>
      </c>
      <c r="F13" s="33">
        <v>1.0281758692382399</v>
      </c>
      <c r="G13" s="34">
        <v>1.39729579823628E-2</v>
      </c>
      <c r="H13" s="31">
        <v>-72</v>
      </c>
      <c r="I13" s="32">
        <v>3.2755632863886898E-18</v>
      </c>
      <c r="J13" s="32">
        <v>-8.4966248701227095E-3</v>
      </c>
      <c r="K13" s="33">
        <v>0.120482203075675</v>
      </c>
      <c r="L13" s="33">
        <v>0.123914137305927</v>
      </c>
      <c r="M13" s="33">
        <f t="shared" si="0"/>
        <v>1.0284849890078487</v>
      </c>
      <c r="N13" s="34">
        <v>1.4929448254839901E-2</v>
      </c>
      <c r="O13" s="35">
        <v>-1.0983370994117E-3</v>
      </c>
      <c r="P13" s="32">
        <v>-9.8954271042969704E-3</v>
      </c>
      <c r="Q13" s="33">
        <v>0.11827225002872301</v>
      </c>
      <c r="R13" s="33">
        <v>0.12383024815895</v>
      </c>
      <c r="S13" s="32">
        <v>1.46456463500123E-2</v>
      </c>
      <c r="T13" s="25">
        <v>359.46358298545601</v>
      </c>
      <c r="U13" s="24">
        <v>-80.003722054635006</v>
      </c>
      <c r="V13" s="25">
        <v>332.94884220714198</v>
      </c>
      <c r="W13" s="23">
        <v>89.609802635239006</v>
      </c>
      <c r="X13" s="23">
        <v>359.436272294471</v>
      </c>
      <c r="Y13" s="24">
        <v>-80.584476291982895</v>
      </c>
      <c r="Z13" s="25">
        <v>328.37548551386499</v>
      </c>
      <c r="AA13" s="23">
        <v>89.633333329656693</v>
      </c>
      <c r="AB13" s="23">
        <v>359.38810522622902</v>
      </c>
      <c r="AC13" s="24">
        <v>-80.603457565855706</v>
      </c>
      <c r="AD13" s="25">
        <v>327.78312280255602</v>
      </c>
      <c r="AE13" s="23">
        <v>89.601596954061307</v>
      </c>
      <c r="AF13" s="23">
        <v>359.32490685109502</v>
      </c>
      <c r="AG13" s="24">
        <v>-80.589924554020499</v>
      </c>
    </row>
    <row r="14" spans="1:33">
      <c r="A14" s="31">
        <v>-70</v>
      </c>
      <c r="B14" s="32">
        <v>3.3993217458134499E-18</v>
      </c>
      <c r="C14" s="32">
        <v>-9.1015531181851492E-3</v>
      </c>
      <c r="D14" s="33">
        <v>0.11719714463429801</v>
      </c>
      <c r="E14" s="33">
        <v>0.12126040330424299</v>
      </c>
      <c r="F14" s="33">
        <v>1.0346702872550599</v>
      </c>
      <c r="G14" s="34">
        <v>1.4211373024460801E-2</v>
      </c>
      <c r="H14" s="31">
        <v>-70</v>
      </c>
      <c r="I14" s="32">
        <v>3.5381134513435201E-18</v>
      </c>
      <c r="J14" s="32">
        <v>-9.50842704109898E-3</v>
      </c>
      <c r="K14" s="33">
        <v>0.121132421054615</v>
      </c>
      <c r="L14" s="33">
        <v>0.125378759119217</v>
      </c>
      <c r="M14" s="33">
        <f t="shared" si="0"/>
        <v>1.0350553388401893</v>
      </c>
      <c r="N14" s="34">
        <v>1.5187432640934201E-2</v>
      </c>
      <c r="O14" s="35">
        <v>4.79208426209464E-4</v>
      </c>
      <c r="P14" s="32">
        <v>-1.1405406898985299E-2</v>
      </c>
      <c r="Q14" s="33">
        <v>0.123217729425791</v>
      </c>
      <c r="R14" s="33">
        <v>0.12646893308516399</v>
      </c>
      <c r="S14" s="32">
        <v>1.55824192955653E-2</v>
      </c>
      <c r="T14" s="25">
        <v>0.190547868852605</v>
      </c>
      <c r="U14" s="24">
        <v>-78.805205863544998</v>
      </c>
      <c r="V14" s="25">
        <v>6.6862831842687998</v>
      </c>
      <c r="W14" s="23">
        <v>89.595873406555995</v>
      </c>
      <c r="X14" s="23">
        <v>0.13497970870640699</v>
      </c>
      <c r="Y14" s="24">
        <v>-79.465466699006001</v>
      </c>
      <c r="Z14" s="25">
        <v>341.79411931898397</v>
      </c>
      <c r="AA14" s="23">
        <v>89.680798373828097</v>
      </c>
      <c r="AB14" s="23">
        <v>359.71259058270601</v>
      </c>
      <c r="AC14" s="24">
        <v>-79.519340518976506</v>
      </c>
      <c r="AD14" s="25">
        <v>327.81500918283302</v>
      </c>
      <c r="AE14" s="23">
        <v>89.694033020719999</v>
      </c>
      <c r="AF14" s="23">
        <v>359.52934432613802</v>
      </c>
      <c r="AG14" s="24">
        <v>-79.54345279428</v>
      </c>
    </row>
    <row r="15" spans="1:33">
      <c r="A15" s="31">
        <v>-68</v>
      </c>
      <c r="B15" s="32">
        <v>3.1524170848283402E-18</v>
      </c>
      <c r="C15" s="32">
        <v>-1.00892708068872E-2</v>
      </c>
      <c r="D15" s="33">
        <v>0.117874927890128</v>
      </c>
      <c r="E15" s="33">
        <v>0.122801256360619</v>
      </c>
      <c r="F15" s="33">
        <v>1.04179284398021</v>
      </c>
      <c r="G15" s="34">
        <v>1.4475189238325199E-2</v>
      </c>
      <c r="H15" s="31">
        <v>-68</v>
      </c>
      <c r="I15" s="32">
        <v>3.0179125417561699E-18</v>
      </c>
      <c r="J15" s="32">
        <v>-1.05403452994388E-2</v>
      </c>
      <c r="K15" s="33">
        <v>0.12184291767215701</v>
      </c>
      <c r="L15" s="33">
        <v>0.12699250524921499</v>
      </c>
      <c r="M15" s="33">
        <f t="shared" si="0"/>
        <v>1.0422641518722819</v>
      </c>
      <c r="N15" s="34">
        <v>1.54731373620611E-2</v>
      </c>
      <c r="O15" s="35">
        <v>1.0912657913254901E-3</v>
      </c>
      <c r="P15" s="32">
        <v>-1.6296272993808401E-2</v>
      </c>
      <c r="Q15" s="33">
        <v>0.126430256162683</v>
      </c>
      <c r="R15" s="33">
        <v>0.12759089253334699</v>
      </c>
      <c r="S15" s="32">
        <v>1.6124858466804001E-2</v>
      </c>
      <c r="T15" s="25">
        <v>0.42884444689300399</v>
      </c>
      <c r="U15" s="24">
        <v>-77.312451544844095</v>
      </c>
      <c r="V15" s="25">
        <v>11.0835305503438</v>
      </c>
      <c r="W15" s="23">
        <v>89.085601685179398</v>
      </c>
      <c r="X15" s="23">
        <v>0.45176564659888302</v>
      </c>
      <c r="Y15" s="24">
        <v>-78.075069390018896</v>
      </c>
      <c r="Z15" s="25">
        <v>15.0257047873812</v>
      </c>
      <c r="AA15" s="23">
        <v>89.198550122294407</v>
      </c>
      <c r="AB15" s="23">
        <v>0.536727818456603</v>
      </c>
      <c r="AC15" s="24">
        <v>-78.144421681307705</v>
      </c>
      <c r="AD15" s="25">
        <v>20.240418098214398</v>
      </c>
      <c r="AE15" s="23">
        <v>89.262238538660895</v>
      </c>
      <c r="AF15" s="23">
        <v>0.66156829150071295</v>
      </c>
      <c r="AG15" s="24">
        <v>-78.190244694536901</v>
      </c>
    </row>
    <row r="16" spans="1:33">
      <c r="A16" s="31">
        <v>-66</v>
      </c>
      <c r="B16" s="32">
        <v>1.85595909682159E-18</v>
      </c>
      <c r="C16" s="32">
        <v>-1.1097229766989999E-2</v>
      </c>
      <c r="D16" s="33">
        <v>0.118606560595322</v>
      </c>
      <c r="E16" s="33">
        <v>0.124481168221212</v>
      </c>
      <c r="F16" s="33">
        <v>1.0495302080795801</v>
      </c>
      <c r="G16" s="34">
        <v>1.47642832216057E-2</v>
      </c>
      <c r="H16" s="31">
        <v>-66</v>
      </c>
      <c r="I16" s="32">
        <v>3.2545109512662998E-18</v>
      </c>
      <c r="J16" s="32">
        <v>-1.15934252605064E-2</v>
      </c>
      <c r="K16" s="33">
        <v>0.122610621453434</v>
      </c>
      <c r="L16" s="33">
        <v>0.128753291578869</v>
      </c>
      <c r="M16" s="33">
        <f t="shared" si="0"/>
        <v>1.0500990049036487</v>
      </c>
      <c r="N16" s="34">
        <v>1.5786521094660399E-2</v>
      </c>
      <c r="O16" s="35">
        <v>7.2706497459283604E-4</v>
      </c>
      <c r="P16" s="32">
        <v>-1.19778244155791E-2</v>
      </c>
      <c r="Q16" s="33">
        <v>0.123017668431811</v>
      </c>
      <c r="R16" s="33">
        <v>0.12945462098246399</v>
      </c>
      <c r="S16" s="32">
        <v>1.5921875820379398E-2</v>
      </c>
      <c r="T16" s="25">
        <v>0.209511697149174</v>
      </c>
      <c r="U16" s="24">
        <v>-76.545411830044699</v>
      </c>
      <c r="V16" s="25">
        <v>6.4946520940057004</v>
      </c>
      <c r="W16" s="23">
        <v>89.778986137057302</v>
      </c>
      <c r="X16" s="23">
        <v>6.0938038722022102E-2</v>
      </c>
      <c r="Y16" s="24">
        <v>-77.324273321055799</v>
      </c>
      <c r="Z16" s="25">
        <v>354.79719932579201</v>
      </c>
      <c r="AA16" s="23">
        <v>89.912580872644497</v>
      </c>
      <c r="AB16" s="23">
        <v>359.98057632493197</v>
      </c>
      <c r="AC16" s="24">
        <v>-77.4000642256498</v>
      </c>
      <c r="AD16" s="25">
        <v>321.74009992020001</v>
      </c>
      <c r="AE16" s="23">
        <v>89.859233699992402</v>
      </c>
      <c r="AF16" s="23">
        <v>359.78661774523403</v>
      </c>
      <c r="AG16" s="24">
        <v>-77.386566960534495</v>
      </c>
    </row>
    <row r="17" spans="1:33">
      <c r="A17" s="31">
        <v>-64</v>
      </c>
      <c r="B17" s="32">
        <v>3.9967789611244004E-18</v>
      </c>
      <c r="C17" s="32">
        <v>-1.2126097883938701E-2</v>
      </c>
      <c r="D17" s="33">
        <v>0.119388305847599</v>
      </c>
      <c r="E17" s="33">
        <v>0.126297428556474</v>
      </c>
      <c r="F17" s="33">
        <v>1.0578710172643999</v>
      </c>
      <c r="G17" s="34">
        <v>1.5078436028265699E-2</v>
      </c>
      <c r="H17" s="31">
        <v>-64</v>
      </c>
      <c r="I17" s="32">
        <v>4.8359242780365903E-18</v>
      </c>
      <c r="J17" s="32">
        <v>-1.2668372566434299E-2</v>
      </c>
      <c r="K17" s="33">
        <v>0.123431882519697</v>
      </c>
      <c r="L17" s="33">
        <v>0.13065876244298</v>
      </c>
      <c r="M17" s="33">
        <f t="shared" si="0"/>
        <v>1.0585495398413756</v>
      </c>
      <c r="N17" s="34">
        <v>1.6127457016031001E-2</v>
      </c>
      <c r="O17" s="35">
        <v>4.9084381118446101E-5</v>
      </c>
      <c r="P17" s="32">
        <v>-1.6457339297587002E-2</v>
      </c>
      <c r="Q17" s="33">
        <v>0.124262300978807</v>
      </c>
      <c r="R17" s="33">
        <v>0.130022127630851</v>
      </c>
      <c r="S17" s="32">
        <v>1.6155201498349401E-2</v>
      </c>
      <c r="T17" s="25">
        <v>3.3359163883824798E-3</v>
      </c>
      <c r="U17" s="24">
        <v>-75.024587172813497</v>
      </c>
      <c r="V17" s="25">
        <v>355.68105818006001</v>
      </c>
      <c r="W17" s="23">
        <v>89.330241855874505</v>
      </c>
      <c r="X17" s="23">
        <v>359.88762205869398</v>
      </c>
      <c r="Y17" s="24">
        <v>-75.903218475166597</v>
      </c>
      <c r="Z17" s="25">
        <v>349.08026467370001</v>
      </c>
      <c r="AA17" s="23">
        <v>89.505584981586495</v>
      </c>
      <c r="AB17" s="23">
        <v>359.78999207153799</v>
      </c>
      <c r="AC17" s="24">
        <v>-76.010459706421798</v>
      </c>
      <c r="AD17" s="25">
        <v>336.212848656792</v>
      </c>
      <c r="AE17" s="23">
        <v>89.527391820493605</v>
      </c>
      <c r="AF17" s="23">
        <v>359.57178400195698</v>
      </c>
      <c r="AG17" s="24">
        <v>-76.041312135696103</v>
      </c>
    </row>
    <row r="18" spans="1:33">
      <c r="A18" s="31">
        <v>-62</v>
      </c>
      <c r="B18" s="32">
        <v>2.0061464429815002E-18</v>
      </c>
      <c r="C18" s="32">
        <v>-1.31761998334337E-2</v>
      </c>
      <c r="D18" s="33">
        <v>0.12021575751136999</v>
      </c>
      <c r="E18" s="33">
        <v>0.12824692361790699</v>
      </c>
      <c r="F18" s="33">
        <v>1.06680626793685</v>
      </c>
      <c r="G18" s="34">
        <v>1.5417301071229499E-2</v>
      </c>
      <c r="H18" s="31">
        <v>-62</v>
      </c>
      <c r="I18" s="32">
        <v>1.9640404543544199E-18</v>
      </c>
      <c r="J18" s="32">
        <v>-1.37655336419156E-2</v>
      </c>
      <c r="K18" s="33">
        <v>0.124302398848096</v>
      </c>
      <c r="L18" s="33">
        <v>0.13270621955567899</v>
      </c>
      <c r="M18" s="33">
        <f t="shared" si="0"/>
        <v>1.0676078722974034</v>
      </c>
      <c r="N18" s="34">
        <v>1.6495701432833101E-2</v>
      </c>
      <c r="O18" s="35">
        <v>-2.17866555963095E-4</v>
      </c>
      <c r="P18" s="32">
        <v>-1.7452013239854E-2</v>
      </c>
      <c r="Q18" s="33">
        <v>0.12646712808328101</v>
      </c>
      <c r="R18" s="33">
        <v>0.13027928483178799</v>
      </c>
      <c r="S18" s="32">
        <v>1.6468492185966101E-2</v>
      </c>
      <c r="T18" s="25">
        <v>359.938030934224</v>
      </c>
      <c r="U18" s="24">
        <v>-73.7655725081665</v>
      </c>
      <c r="V18" s="25">
        <v>358.57929694076603</v>
      </c>
      <c r="W18" s="23">
        <v>89.289761116399504</v>
      </c>
      <c r="X18" s="23">
        <v>359.96334380761101</v>
      </c>
      <c r="Y18" s="24">
        <v>-74.684718994423505</v>
      </c>
      <c r="Z18" s="25">
        <v>353.23030808986499</v>
      </c>
      <c r="AA18" s="23">
        <v>89.4801725066648</v>
      </c>
      <c r="AB18" s="23">
        <v>359.87164904522001</v>
      </c>
      <c r="AC18" s="24">
        <v>-74.801725580254399</v>
      </c>
      <c r="AD18" s="25">
        <v>344.92526934868903</v>
      </c>
      <c r="AE18" s="23">
        <v>89.495046840779693</v>
      </c>
      <c r="AF18" s="23">
        <v>359.72466679688102</v>
      </c>
      <c r="AG18" s="24">
        <v>-74.8188556848704</v>
      </c>
    </row>
    <row r="19" spans="1:33">
      <c r="A19" s="31">
        <v>-60</v>
      </c>
      <c r="B19" s="32">
        <v>2.5155483223448699E-18</v>
      </c>
      <c r="C19" s="32">
        <v>-1.42474857152934E-2</v>
      </c>
      <c r="D19" s="33">
        <v>0.12108375420389</v>
      </c>
      <c r="E19" s="33">
        <v>0.130325996056431</v>
      </c>
      <c r="F19" s="33">
        <v>1.0763293301674299</v>
      </c>
      <c r="G19" s="34">
        <v>1.5780360872873999E-2</v>
      </c>
      <c r="H19" s="31">
        <v>-60</v>
      </c>
      <c r="I19" s="32">
        <v>4.5947409951950597E-18</v>
      </c>
      <c r="J19" s="32">
        <v>-1.4884860996960399E-2</v>
      </c>
      <c r="K19" s="33">
        <v>0.12521713447351601</v>
      </c>
      <c r="L19" s="33">
        <v>0.13489249288899599</v>
      </c>
      <c r="M19" s="33">
        <f t="shared" si="0"/>
        <v>1.0772686458299872</v>
      </c>
      <c r="N19" s="34">
        <v>1.6890851421549401E-2</v>
      </c>
      <c r="O19" s="35">
        <v>4.0337792858446698E-4</v>
      </c>
      <c r="P19" s="32">
        <v>-1.74829829213505E-2</v>
      </c>
      <c r="Q19" s="33">
        <v>0.122544494752615</v>
      </c>
      <c r="R19" s="33">
        <v>0.13331025938867899</v>
      </c>
      <c r="S19" s="32">
        <v>1.6329794940559899E-2</v>
      </c>
      <c r="T19" s="25">
        <v>0.116901915277051</v>
      </c>
      <c r="U19" s="24">
        <v>-72.547102059669996</v>
      </c>
      <c r="V19" s="25">
        <v>5.4387801113566798</v>
      </c>
      <c r="W19" s="23">
        <v>89.387463095743698</v>
      </c>
      <c r="X19" s="23">
        <v>0.114017537572389</v>
      </c>
      <c r="Y19" s="24">
        <v>-73.520994517396701</v>
      </c>
      <c r="Z19" s="25">
        <v>9.1906627034478205</v>
      </c>
      <c r="AA19" s="23">
        <v>89.562973104421204</v>
      </c>
      <c r="AB19" s="23">
        <v>0.13780928108738899</v>
      </c>
      <c r="AC19" s="24">
        <v>-73.631549680586502</v>
      </c>
      <c r="AD19" s="25">
        <v>5.3067581084042699</v>
      </c>
      <c r="AE19" s="23">
        <v>89.691011857734495</v>
      </c>
      <c r="AF19" s="23">
        <v>5.6629251746348301E-2</v>
      </c>
      <c r="AG19" s="24">
        <v>-73.708138782553505</v>
      </c>
    </row>
    <row r="20" spans="1:33">
      <c r="A20" s="31">
        <v>-58</v>
      </c>
      <c r="B20" s="32">
        <v>2.1728556176207999E-18</v>
      </c>
      <c r="C20" s="32">
        <v>-1.5339470643164099E-2</v>
      </c>
      <c r="D20" s="33">
        <v>0.12198628195691</v>
      </c>
      <c r="E20" s="33">
        <v>0.13253025785101499</v>
      </c>
      <c r="F20" s="33">
        <v>1.08643575101198</v>
      </c>
      <c r="G20" s="34">
        <v>1.6166873402036E-2</v>
      </c>
      <c r="H20" s="31">
        <v>-58</v>
      </c>
      <c r="I20" s="32">
        <v>4.3391002944513103E-18</v>
      </c>
      <c r="J20" s="32">
        <v>-1.60258485145536E-2</v>
      </c>
      <c r="K20" s="33">
        <v>0.12617022767210301</v>
      </c>
      <c r="L20" s="33">
        <v>0.13721376738656699</v>
      </c>
      <c r="M20" s="33">
        <f t="shared" si="0"/>
        <v>1.0875288879018625</v>
      </c>
      <c r="N20" s="34">
        <v>1.73122922709102E-2</v>
      </c>
      <c r="O20" s="35">
        <v>1.0683220278938301E-3</v>
      </c>
      <c r="P20" s="32">
        <v>-2.2000885367997401E-2</v>
      </c>
      <c r="Q20" s="33">
        <v>0.12609440964281199</v>
      </c>
      <c r="R20" s="33">
        <v>0.14032985997938799</v>
      </c>
      <c r="S20" s="32">
        <v>1.7688641729986201E-2</v>
      </c>
      <c r="T20" s="25">
        <v>0.21347967075962199</v>
      </c>
      <c r="U20" s="24">
        <v>-70.947727772744202</v>
      </c>
      <c r="V20" s="25">
        <v>4.2359186012667402</v>
      </c>
      <c r="W20" s="23">
        <v>89.015230554633007</v>
      </c>
      <c r="X20" s="23">
        <v>0.133611085333603</v>
      </c>
      <c r="Y20" s="24">
        <v>-72.022666043972393</v>
      </c>
      <c r="Z20" s="25">
        <v>1.00004705309484</v>
      </c>
      <c r="AA20" s="23">
        <v>89.192871703483902</v>
      </c>
      <c r="AB20" s="23">
        <v>2.5998969875215501E-2</v>
      </c>
      <c r="AC20" s="24">
        <v>-72.135112351157403</v>
      </c>
      <c r="AD20" s="25">
        <v>353.42729939476499</v>
      </c>
      <c r="AE20" s="23">
        <v>89.284984311011399</v>
      </c>
      <c r="AF20" s="23">
        <v>359.84855210929101</v>
      </c>
      <c r="AG20" s="24">
        <v>-72.197003451986305</v>
      </c>
    </row>
    <row r="21" spans="1:33">
      <c r="A21" s="31">
        <v>-56</v>
      </c>
      <c r="B21" s="32">
        <v>3.17322441311193E-18</v>
      </c>
      <c r="C21" s="32">
        <v>-1.6451135004967601E-2</v>
      </c>
      <c r="D21" s="33">
        <v>0.122916363979978</v>
      </c>
      <c r="E21" s="33">
        <v>0.13485438178697801</v>
      </c>
      <c r="F21" s="33">
        <v>1.0971230959040099</v>
      </c>
      <c r="G21" s="34">
        <v>1.6575810276023201E-2</v>
      </c>
      <c r="H21" s="31">
        <v>-56</v>
      </c>
      <c r="I21" s="32">
        <v>3.94815872785577E-18</v>
      </c>
      <c r="J21" s="32">
        <v>-1.7187426234140501E-2</v>
      </c>
      <c r="K21" s="33">
        <v>0.127154887597938</v>
      </c>
      <c r="L21" s="33">
        <v>0.139665390639545</v>
      </c>
      <c r="M21" s="33">
        <f t="shared" si="0"/>
        <v>1.0983879053172148</v>
      </c>
      <c r="N21" s="34">
        <v>1.7759137048093499E-2</v>
      </c>
      <c r="O21" s="35">
        <v>-1.6873758940179799E-3</v>
      </c>
      <c r="P21" s="32">
        <v>-2.1794319540335901E-2</v>
      </c>
      <c r="Q21" s="33">
        <v>0.12678754801730999</v>
      </c>
      <c r="R21" s="33">
        <v>0.14142930230967601</v>
      </c>
      <c r="S21" s="32">
        <v>1.7929941694158399E-2</v>
      </c>
      <c r="T21" s="25">
        <v>359.59477009419402</v>
      </c>
      <c r="U21" s="24">
        <v>-69.688125056817398</v>
      </c>
      <c r="V21" s="25">
        <v>345.70975558704401</v>
      </c>
      <c r="W21" s="23">
        <v>89.111527689419205</v>
      </c>
      <c r="X21" s="23">
        <v>359.61634077336299</v>
      </c>
      <c r="Y21" s="24">
        <v>-70.7964294894105</v>
      </c>
      <c r="Z21" s="25">
        <v>343.66647454357201</v>
      </c>
      <c r="AA21" s="23">
        <v>89.2828835736576</v>
      </c>
      <c r="AB21" s="23">
        <v>359.64564517575099</v>
      </c>
      <c r="AC21" s="24">
        <v>-70.910777030968006</v>
      </c>
      <c r="AD21" s="25">
        <v>346.43385494211702</v>
      </c>
      <c r="AE21" s="23">
        <v>89.481527604020798</v>
      </c>
      <c r="AF21" s="23">
        <v>359.78530854743201</v>
      </c>
      <c r="AG21" s="24">
        <v>-71.032441859392705</v>
      </c>
    </row>
    <row r="22" spans="1:33">
      <c r="A22" s="31">
        <v>-54</v>
      </c>
      <c r="B22" s="32">
        <v>4.4101609769295699E-18</v>
      </c>
      <c r="C22" s="32">
        <v>-1.7580781775419101E-2</v>
      </c>
      <c r="D22" s="33">
        <v>0.123865937110368</v>
      </c>
      <c r="E22" s="33">
        <v>0.13729190158976201</v>
      </c>
      <c r="F22" s="33">
        <v>1.1083910943767501</v>
      </c>
      <c r="G22" s="34">
        <v>1.7005790048080401E-2</v>
      </c>
      <c r="H22" s="31">
        <v>-54</v>
      </c>
      <c r="I22" s="32">
        <v>5.6269773745967398E-18</v>
      </c>
      <c r="J22" s="32">
        <v>-1.8367810857171599E-2</v>
      </c>
      <c r="K22" s="33">
        <v>0.128163278973631</v>
      </c>
      <c r="L22" s="33">
        <v>0.142241691029799</v>
      </c>
      <c r="M22" s="33">
        <f t="shared" si="0"/>
        <v>1.1098474708895718</v>
      </c>
      <c r="N22" s="34">
        <v>1.8230161529133301E-2</v>
      </c>
      <c r="O22" s="35">
        <v>-4.74428556262217E-4</v>
      </c>
      <c r="P22" s="32">
        <v>-2.25335928192766E-2</v>
      </c>
      <c r="Q22" s="33">
        <v>0.12895282918896001</v>
      </c>
      <c r="R22" s="33">
        <v>0.143758719239302</v>
      </c>
      <c r="S22" s="32">
        <v>1.8536901249750101E-2</v>
      </c>
      <c r="T22" s="25">
        <v>359.85724122260802</v>
      </c>
      <c r="U22" s="24">
        <v>-68.306949435807198</v>
      </c>
      <c r="V22" s="25">
        <v>352.71899811517898</v>
      </c>
      <c r="W22" s="23">
        <v>89.188026214817995</v>
      </c>
      <c r="X22" s="23">
        <v>359.82823805302598</v>
      </c>
      <c r="Y22" s="24">
        <v>-69.4880035666922</v>
      </c>
      <c r="Z22" s="25">
        <v>342.67492067834598</v>
      </c>
      <c r="AA22" s="23">
        <v>89.488933442020098</v>
      </c>
      <c r="AB22" s="23">
        <v>359.74407008226001</v>
      </c>
      <c r="AC22" s="24">
        <v>-69.7045686680068</v>
      </c>
      <c r="AD22" s="25">
        <v>352.36181747968902</v>
      </c>
      <c r="AE22" s="23">
        <v>89.627623364037603</v>
      </c>
      <c r="AF22" s="23">
        <v>359.91653271944199</v>
      </c>
      <c r="AG22" s="24">
        <v>-69.785498129192803</v>
      </c>
    </row>
    <row r="23" spans="1:33">
      <c r="A23" s="31">
        <v>-52</v>
      </c>
      <c r="B23" s="32">
        <v>4.1413362943401097E-18</v>
      </c>
      <c r="C23" s="32">
        <v>-1.8725854757461701E-2</v>
      </c>
      <c r="D23" s="33">
        <v>0.124825716264092</v>
      </c>
      <c r="E23" s="33">
        <v>0.13983504715648701</v>
      </c>
      <c r="F23" s="33">
        <v>1.12024229735353</v>
      </c>
      <c r="G23" s="34">
        <v>1.74550099201316E-2</v>
      </c>
      <c r="H23" s="31">
        <v>-52</v>
      </c>
      <c r="I23" s="32">
        <v>3.7596343353601798E-18</v>
      </c>
      <c r="J23" s="32">
        <v>-1.95643157344986E-2</v>
      </c>
      <c r="K23" s="33">
        <v>0.129186396189817</v>
      </c>
      <c r="L23" s="33">
        <v>0.14493583200491</v>
      </c>
      <c r="M23" s="33">
        <f t="shared" si="0"/>
        <v>1.121912494500984</v>
      </c>
      <c r="N23" s="34">
        <v>1.8723737815487099E-2</v>
      </c>
      <c r="O23" s="35">
        <v>-2.19086448777789E-3</v>
      </c>
      <c r="P23" s="32">
        <v>-2.4844090335154001E-2</v>
      </c>
      <c r="Q23" s="33">
        <v>0.12961367287938599</v>
      </c>
      <c r="R23" s="33">
        <v>0.14957132659894601</v>
      </c>
      <c r="S23" s="32">
        <v>1.9383954861019299E-2</v>
      </c>
      <c r="T23" s="25">
        <v>359.54504498974899</v>
      </c>
      <c r="U23" s="24">
        <v>-66.730810651637</v>
      </c>
      <c r="V23" s="25">
        <v>343.68392994592398</v>
      </c>
      <c r="W23" s="23">
        <v>88.984790999496994</v>
      </c>
      <c r="X23" s="23">
        <v>359.54657562368601</v>
      </c>
      <c r="Y23" s="24">
        <v>-67.974997493349804</v>
      </c>
      <c r="Z23" s="25">
        <v>343.97229586578197</v>
      </c>
      <c r="AA23" s="23">
        <v>89.2232393045024</v>
      </c>
      <c r="AB23" s="23">
        <v>359.65734844881001</v>
      </c>
      <c r="AC23" s="24">
        <v>-68.136856602678606</v>
      </c>
      <c r="AD23" s="25">
        <v>343.02668910383301</v>
      </c>
      <c r="AE23" s="23">
        <v>89.287751173637503</v>
      </c>
      <c r="AF23" s="23">
        <v>359.66732458448899</v>
      </c>
      <c r="AG23" s="24">
        <v>-68.183113623469694</v>
      </c>
    </row>
    <row r="24" spans="1:33">
      <c r="A24" s="31">
        <v>-50</v>
      </c>
      <c r="B24" s="32">
        <v>3.3727902179732799E-18</v>
      </c>
      <c r="C24" s="32">
        <v>-1.9882727816399E-2</v>
      </c>
      <c r="D24" s="33">
        <v>0.125785050303306</v>
      </c>
      <c r="E24" s="33">
        <v>0.14247463021437501</v>
      </c>
      <c r="F24" s="33">
        <v>1.13268333455227</v>
      </c>
      <c r="G24" s="34">
        <v>1.7921178528460199E-2</v>
      </c>
      <c r="H24" s="31">
        <v>-50</v>
      </c>
      <c r="I24" s="32">
        <v>5.7664504170703999E-18</v>
      </c>
      <c r="J24" s="32">
        <v>-2.0773130288898101E-2</v>
      </c>
      <c r="K24" s="33">
        <v>0.130213930346114</v>
      </c>
      <c r="L24" s="33">
        <v>0.147739716994402</v>
      </c>
      <c r="M24" s="33">
        <f t="shared" si="0"/>
        <v>1.1345922560029003</v>
      </c>
      <c r="N24" s="34">
        <v>1.9237769218063701E-2</v>
      </c>
      <c r="O24" s="35">
        <v>7.0931104835223195E-4</v>
      </c>
      <c r="P24" s="32">
        <v>-2.5483373630141401E-2</v>
      </c>
      <c r="Q24" s="33">
        <v>0.132117955095368</v>
      </c>
      <c r="R24" s="33">
        <v>0.14781971197561999</v>
      </c>
      <c r="S24" s="32">
        <v>1.9529299988535601E-2</v>
      </c>
      <c r="T24" s="25">
        <v>0.133897297313429</v>
      </c>
      <c r="U24" s="24">
        <v>-65.276309971087997</v>
      </c>
      <c r="V24" s="25">
        <v>5.5427472018581598</v>
      </c>
      <c r="W24" s="23">
        <v>89.048123871203401</v>
      </c>
      <c r="X24" s="23">
        <v>0.140281667401775</v>
      </c>
      <c r="Y24" s="24">
        <v>-66.546879458689503</v>
      </c>
      <c r="Z24" s="25">
        <v>7.0270357613498797</v>
      </c>
      <c r="AA24" s="23">
        <v>89.350876911602299</v>
      </c>
      <c r="AB24" s="23">
        <v>0.121914794828773</v>
      </c>
      <c r="AC24" s="24">
        <v>-66.769875477632695</v>
      </c>
      <c r="AD24" s="25">
        <v>2.8941504401893599</v>
      </c>
      <c r="AE24" s="23">
        <v>89.527639484187901</v>
      </c>
      <c r="AF24" s="23">
        <v>3.6744197741303802E-2</v>
      </c>
      <c r="AG24" s="24">
        <v>-66.896207956110004</v>
      </c>
    </row>
    <row r="25" spans="1:33">
      <c r="A25" s="31">
        <v>-48</v>
      </c>
      <c r="B25" s="32">
        <v>4.4395221625679201E-18</v>
      </c>
      <c r="C25" s="32">
        <v>-2.1046478158653799E-2</v>
      </c>
      <c r="D25" s="33">
        <v>0.126731774962661</v>
      </c>
      <c r="E25" s="33">
        <v>0.14519998017344701</v>
      </c>
      <c r="F25" s="33">
        <v>1.1457267146793</v>
      </c>
      <c r="G25" s="34">
        <v>1.84014512119242E-2</v>
      </c>
      <c r="H25" s="31">
        <v>-48</v>
      </c>
      <c r="I25" s="32">
        <v>8.1532834728335401E-18</v>
      </c>
      <c r="J25" s="32">
        <v>-2.1989081781046201E-2</v>
      </c>
      <c r="K25" s="33">
        <v>0.13123413510312801</v>
      </c>
      <c r="L25" s="33">
        <v>0.15064394399250799</v>
      </c>
      <c r="M25" s="33">
        <f t="shared" si="0"/>
        <v>1.1479021359353427</v>
      </c>
      <c r="N25" s="34">
        <v>1.97696276983809E-2</v>
      </c>
      <c r="O25" s="35">
        <v>1.0938415106593101E-3</v>
      </c>
      <c r="P25" s="32">
        <v>-2.51601452239535E-2</v>
      </c>
      <c r="Q25" s="33">
        <v>0.129853936170754</v>
      </c>
      <c r="R25" s="33">
        <v>0.150783856177378</v>
      </c>
      <c r="S25" s="32">
        <v>1.9576802739301399E-2</v>
      </c>
      <c r="T25" s="25">
        <v>0.16742525141516801</v>
      </c>
      <c r="U25" s="24">
        <v>-63.844063330299001</v>
      </c>
      <c r="V25" s="25">
        <v>5.9117048199075004</v>
      </c>
      <c r="W25" s="23">
        <v>89.2357559229212</v>
      </c>
      <c r="X25" s="23">
        <v>0.11593445154460399</v>
      </c>
      <c r="Y25" s="24">
        <v>-65.186021143480403</v>
      </c>
      <c r="Z25" s="25">
        <v>349.08158965634402</v>
      </c>
      <c r="AA25" s="23">
        <v>89.554973681578304</v>
      </c>
      <c r="AB25" s="23">
        <v>359.87508205924303</v>
      </c>
      <c r="AC25" s="24">
        <v>-65.432214603221595</v>
      </c>
      <c r="AD25" s="25">
        <v>348.54922531270103</v>
      </c>
      <c r="AE25" s="23">
        <v>89.717452067749704</v>
      </c>
      <c r="AF25" s="23">
        <v>359.91661714626099</v>
      </c>
      <c r="AG25" s="24">
        <v>-65.553573818385601</v>
      </c>
    </row>
    <row r="26" spans="1:33">
      <c r="A26" s="31">
        <v>-46</v>
      </c>
      <c r="B26" s="32">
        <v>7.1883071911706306E-18</v>
      </c>
      <c r="C26" s="32">
        <v>-2.2210655420975001E-2</v>
      </c>
      <c r="D26" s="33">
        <v>0.12765207064505499</v>
      </c>
      <c r="E26" s="33">
        <v>0.14799891430756801</v>
      </c>
      <c r="F26" s="33">
        <v>1.1593929778004799</v>
      </c>
      <c r="G26" s="34">
        <v>1.8892367864581101E-2</v>
      </c>
      <c r="H26" s="31">
        <v>-46</v>
      </c>
      <c r="I26" s="32">
        <v>4.8731463859843999E-18</v>
      </c>
      <c r="J26" s="32">
        <v>-2.3205390980566998E-2</v>
      </c>
      <c r="K26" s="33">
        <v>0.13223369949302</v>
      </c>
      <c r="L26" s="33">
        <v>0.153637793336315</v>
      </c>
      <c r="M26" s="33">
        <f t="shared" si="0"/>
        <v>1.1618656509298133</v>
      </c>
      <c r="N26" s="34">
        <v>2.0316093794805101E-2</v>
      </c>
      <c r="O26" s="35">
        <v>2.6515320125338202E-3</v>
      </c>
      <c r="P26" s="32">
        <v>-2.6992072534746201E-2</v>
      </c>
      <c r="Q26" s="33">
        <v>0.13182777193625</v>
      </c>
      <c r="R26" s="33">
        <v>0.15339032453425899</v>
      </c>
      <c r="S26" s="32">
        <v>2.02208811532083E-2</v>
      </c>
      <c r="T26" s="25">
        <v>0.47259631421766102</v>
      </c>
      <c r="U26" s="24">
        <v>-62.1411282916403</v>
      </c>
      <c r="V26" s="25">
        <v>20.609533364508199</v>
      </c>
      <c r="W26" s="23">
        <v>89.039564511868505</v>
      </c>
      <c r="X26" s="23">
        <v>0.478924249397155</v>
      </c>
      <c r="Y26" s="24">
        <v>-63.514881286386903</v>
      </c>
      <c r="Z26" s="25">
        <v>30.339124090934099</v>
      </c>
      <c r="AA26" s="23">
        <v>89.309295227902197</v>
      </c>
      <c r="AB26" s="23">
        <v>0.49690020744843599</v>
      </c>
      <c r="AC26" s="24">
        <v>-63.755838821633702</v>
      </c>
      <c r="AD26" s="25">
        <v>27.747797328176102</v>
      </c>
      <c r="AE26" s="23">
        <v>89.469273048023297</v>
      </c>
      <c r="AF26" s="23">
        <v>0.35272018069121203</v>
      </c>
      <c r="AG26" s="24">
        <v>-63.856421452966899</v>
      </c>
    </row>
    <row r="27" spans="1:33">
      <c r="A27" s="31">
        <v>-44</v>
      </c>
      <c r="B27" s="32">
        <v>5.5593899122137297E-18</v>
      </c>
      <c r="C27" s="32">
        <v>-2.3367052904835001E-2</v>
      </c>
      <c r="D27" s="33">
        <v>0.128530334997292</v>
      </c>
      <c r="E27" s="33">
        <v>0.15085771531783199</v>
      </c>
      <c r="F27" s="33">
        <v>1.17371292404248</v>
      </c>
      <c r="G27" s="34">
        <v>1.9389792686727199E-2</v>
      </c>
      <c r="H27" s="31">
        <v>-44</v>
      </c>
      <c r="I27" s="32">
        <v>5.8952361628765304E-18</v>
      </c>
      <c r="J27" s="32">
        <v>-2.4413427821047599E-2</v>
      </c>
      <c r="K27" s="33">
        <v>0.133197638002613</v>
      </c>
      <c r="L27" s="33">
        <v>0.15670922122219999</v>
      </c>
      <c r="M27" s="33">
        <f t="shared" si="0"/>
        <v>1.1765165176512045</v>
      </c>
      <c r="N27" s="34">
        <v>2.0873298120026099E-2</v>
      </c>
      <c r="O27" s="35">
        <v>-2.11207307272413E-3</v>
      </c>
      <c r="P27" s="32">
        <v>-2.9971431836695699E-2</v>
      </c>
      <c r="Q27" s="33">
        <v>0.13519404215526501</v>
      </c>
      <c r="R27" s="33">
        <v>0.15796795604712699</v>
      </c>
      <c r="S27" s="32">
        <v>2.1354754504578698E-2</v>
      </c>
      <c r="T27" s="25">
        <v>359.68262393364301</v>
      </c>
      <c r="U27" s="24">
        <v>-60.3045377293817</v>
      </c>
      <c r="V27" s="25">
        <v>350.00761795960199</v>
      </c>
      <c r="W27" s="23">
        <v>88.844572653928196</v>
      </c>
      <c r="X27" s="23">
        <v>359.72650126946701</v>
      </c>
      <c r="Y27" s="24">
        <v>-61.684897551362198</v>
      </c>
      <c r="Z27" s="25">
        <v>349.80905932752302</v>
      </c>
      <c r="AA27" s="23">
        <v>89.091167261810796</v>
      </c>
      <c r="AB27" s="23">
        <v>359.77976603890198</v>
      </c>
      <c r="AC27" s="24">
        <v>-61.8882990743802</v>
      </c>
      <c r="AD27" s="25">
        <v>347.45346568826801</v>
      </c>
      <c r="AE27" s="23">
        <v>89.292417908684996</v>
      </c>
      <c r="AF27" s="23">
        <v>359.788767439048</v>
      </c>
      <c r="AG27" s="24">
        <v>-62.057718307857698</v>
      </c>
    </row>
    <row r="28" spans="1:33">
      <c r="A28" s="31">
        <v>-42</v>
      </c>
      <c r="B28" s="32">
        <v>6.9770835359130799E-18</v>
      </c>
      <c r="C28" s="32">
        <v>-2.45054791416781E-2</v>
      </c>
      <c r="D28" s="33">
        <v>0.129349082464989</v>
      </c>
      <c r="E28" s="33">
        <v>0.153761086490702</v>
      </c>
      <c r="F28" s="33">
        <v>1.1887296265307501</v>
      </c>
      <c r="G28" s="34">
        <v>1.9888855456392199E-2</v>
      </c>
      <c r="H28" s="31">
        <v>-42</v>
      </c>
      <c r="I28" s="32">
        <v>6.9517846456742897E-18</v>
      </c>
      <c r="J28" s="32">
        <v>-2.56024649862913E-2</v>
      </c>
      <c r="K28" s="33">
        <v>0.13410921050236099</v>
      </c>
      <c r="L28" s="33">
        <v>0.15984482857441101</v>
      </c>
      <c r="M28" s="33">
        <f t="shared" si="0"/>
        <v>1.1919004516963951</v>
      </c>
      <c r="N28" s="34">
        <v>2.1436663762999599E-2</v>
      </c>
      <c r="O28" s="35">
        <v>1.0404613038831299E-3</v>
      </c>
      <c r="P28" s="32">
        <v>-3.0964961693444999E-2</v>
      </c>
      <c r="Q28" s="33">
        <v>0.135110404218234</v>
      </c>
      <c r="R28" s="33">
        <v>0.15845547384657799</v>
      </c>
      <c r="S28" s="32">
        <v>2.1408832311362199E-2</v>
      </c>
      <c r="T28" s="25">
        <v>0.17797176867593201</v>
      </c>
      <c r="U28" s="24">
        <v>-58.573692361727602</v>
      </c>
      <c r="V28" s="25">
        <v>6.7084467387547502</v>
      </c>
      <c r="W28" s="23">
        <v>88.857918085611402</v>
      </c>
      <c r="X28" s="23">
        <v>0.17640563839468601</v>
      </c>
      <c r="Y28" s="24">
        <v>-59.975672890642301</v>
      </c>
      <c r="Z28" s="25">
        <v>12.281644889632799</v>
      </c>
      <c r="AA28" s="23">
        <v>89.183773373711702</v>
      </c>
      <c r="AB28" s="23">
        <v>0.23075841471685599</v>
      </c>
      <c r="AC28" s="24">
        <v>-60.269280920272301</v>
      </c>
      <c r="AD28" s="25">
        <v>7.9694799636926099</v>
      </c>
      <c r="AE28" s="23">
        <v>89.426615713355403</v>
      </c>
      <c r="AF28" s="23">
        <v>0.106031262447806</v>
      </c>
      <c r="AG28" s="24">
        <v>-60.4685131329162</v>
      </c>
    </row>
    <row r="29" spans="1:33">
      <c r="A29" s="31">
        <v>-40</v>
      </c>
      <c r="B29" s="32">
        <v>7.1121660346452805E-18</v>
      </c>
      <c r="C29" s="32">
        <v>-2.56135195891697E-2</v>
      </c>
      <c r="D29" s="33">
        <v>0.13008888604247201</v>
      </c>
      <c r="E29" s="33">
        <v>0.156692061884664</v>
      </c>
      <c r="F29" s="33">
        <v>1.2044999895956201</v>
      </c>
      <c r="G29" s="34">
        <v>2.0383895782274199E-2</v>
      </c>
      <c r="H29" s="31">
        <v>-40</v>
      </c>
      <c r="I29" s="32">
        <v>7.3757926185344001E-18</v>
      </c>
      <c r="J29" s="32">
        <v>-2.6759419155367E-2</v>
      </c>
      <c r="K29" s="33">
        <v>0.13494988742456901</v>
      </c>
      <c r="L29" s="33">
        <v>0.163029781661721</v>
      </c>
      <c r="M29" s="33">
        <f t="shared" si="0"/>
        <v>1.2080764554386709</v>
      </c>
      <c r="N29" s="34">
        <v>2.2000850682101399E-2</v>
      </c>
      <c r="O29" s="35">
        <v>1.53687614030199E-3</v>
      </c>
      <c r="P29" s="32">
        <v>-3.1307076837192298E-2</v>
      </c>
      <c r="Q29" s="33">
        <v>0.13237367992789001</v>
      </c>
      <c r="R29" s="33">
        <v>0.16092753811235699</v>
      </c>
      <c r="S29" s="32">
        <v>2.1301653073408599E-2</v>
      </c>
      <c r="T29" s="25">
        <v>0.22344485709751799</v>
      </c>
      <c r="U29" s="24">
        <v>-56.812579000667597</v>
      </c>
      <c r="V29" s="25">
        <v>8.5180894534557101</v>
      </c>
      <c r="W29" s="23">
        <v>88.895008305413398</v>
      </c>
      <c r="X29" s="23">
        <v>0.21031932250528099</v>
      </c>
      <c r="Y29" s="24">
        <v>-58.221711408921202</v>
      </c>
      <c r="Z29" s="25">
        <v>15.315363216666499</v>
      </c>
      <c r="AA29" s="23">
        <v>89.250601235602105</v>
      </c>
      <c r="AB29" s="23">
        <v>0.25569849511396597</v>
      </c>
      <c r="AC29" s="24">
        <v>-58.559107634106802</v>
      </c>
      <c r="AD29" s="25">
        <v>6.63021590608182</v>
      </c>
      <c r="AE29" s="23">
        <v>89.510093990830399</v>
      </c>
      <c r="AF29" s="23">
        <v>7.3319635174570602E-2</v>
      </c>
      <c r="AG29" s="24">
        <v>-58.773213315345799</v>
      </c>
    </row>
    <row r="30" spans="1:33">
      <c r="A30" s="31">
        <v>-38</v>
      </c>
      <c r="B30" s="32">
        <v>1.0454858411329799E-17</v>
      </c>
      <c r="C30" s="32">
        <v>-2.6676272650017801E-2</v>
      </c>
      <c r="D30" s="33">
        <v>0.13072838091788999</v>
      </c>
      <c r="E30" s="33">
        <v>0.15963186578869801</v>
      </c>
      <c r="F30" s="33">
        <v>1.22109571516044</v>
      </c>
      <c r="G30" s="34">
        <v>2.0868415357458401E-2</v>
      </c>
      <c r="H30" s="31">
        <v>-38</v>
      </c>
      <c r="I30" s="32">
        <v>8.25366497880629E-18</v>
      </c>
      <c r="J30" s="32">
        <v>-2.78685644305821E-2</v>
      </c>
      <c r="K30" s="33">
        <v>0.13569937966256301</v>
      </c>
      <c r="L30" s="33">
        <v>0.16624767667971099</v>
      </c>
      <c r="M30" s="33">
        <f t="shared" si="0"/>
        <v>1.2251174404268532</v>
      </c>
      <c r="N30" s="34">
        <v>2.2559706595779199E-2</v>
      </c>
      <c r="O30" s="35">
        <v>-1.1874476391853001E-3</v>
      </c>
      <c r="P30" s="32">
        <v>-2.9383046204951399E-2</v>
      </c>
      <c r="Q30" s="33">
        <v>0.133035086320234</v>
      </c>
      <c r="R30" s="33">
        <v>0.16570060125765801</v>
      </c>
      <c r="S30" s="32">
        <v>2.2043201509360101E-2</v>
      </c>
      <c r="T30" s="25">
        <v>359.82240583728202</v>
      </c>
      <c r="U30" s="24">
        <v>-55.1458115714155</v>
      </c>
      <c r="V30" s="25">
        <v>350.207850116602</v>
      </c>
      <c r="W30" s="23">
        <v>89.137985959741599</v>
      </c>
      <c r="X30" s="23">
        <v>359.81607080673803</v>
      </c>
      <c r="Y30" s="24">
        <v>-56.5787358651028</v>
      </c>
      <c r="Z30" s="25">
        <v>341.52724861932001</v>
      </c>
      <c r="AA30" s="23">
        <v>89.474022380597901</v>
      </c>
      <c r="AB30" s="23">
        <v>359.78993214518698</v>
      </c>
      <c r="AC30" s="24">
        <v>-56.912110857881302</v>
      </c>
      <c r="AD30" s="25">
        <v>347.91151684183501</v>
      </c>
      <c r="AE30" s="23">
        <v>89.737203640483997</v>
      </c>
      <c r="AF30" s="23">
        <v>359.93040256402298</v>
      </c>
      <c r="AG30" s="24">
        <v>-57.140705015169601</v>
      </c>
    </row>
    <row r="31" spans="1:33">
      <c r="A31" s="31">
        <v>-36</v>
      </c>
      <c r="B31" s="32">
        <v>8.1344991147717597E-18</v>
      </c>
      <c r="C31" s="32">
        <v>-2.7676044249827898E-2</v>
      </c>
      <c r="D31" s="33">
        <v>0.13124435643410901</v>
      </c>
      <c r="E31" s="33">
        <v>0.162559739428357</v>
      </c>
      <c r="F31" s="33">
        <v>1.2386036538642999</v>
      </c>
      <c r="G31" s="34">
        <v>2.1335048383371299E-2</v>
      </c>
      <c r="H31" s="31">
        <v>-36</v>
      </c>
      <c r="I31" s="32">
        <v>6.4330324736919001E-18</v>
      </c>
      <c r="J31" s="32">
        <v>-2.8911203255915299E-2</v>
      </c>
      <c r="K31" s="33">
        <v>0.13633575864789199</v>
      </c>
      <c r="L31" s="33">
        <v>0.16948036249590301</v>
      </c>
      <c r="M31" s="33">
        <f t="shared" si="0"/>
        <v>1.2431101288225641</v>
      </c>
      <c r="N31" s="34">
        <v>2.3106233796798901E-2</v>
      </c>
      <c r="O31" s="35">
        <v>-2.1115627793962899E-4</v>
      </c>
      <c r="P31" s="32">
        <v>-3.5132616031172001E-2</v>
      </c>
      <c r="Q31" s="33">
        <v>0.13310499095639899</v>
      </c>
      <c r="R31" s="33">
        <v>0.172512791049377</v>
      </c>
      <c r="S31" s="32">
        <v>2.29619113408987E-2</v>
      </c>
      <c r="T31" s="25">
        <v>359.96829750338202</v>
      </c>
      <c r="U31" s="24">
        <v>-52.780533028331597</v>
      </c>
      <c r="V31" s="25">
        <v>358.839032105505</v>
      </c>
      <c r="W31" s="23">
        <v>88.810098604348497</v>
      </c>
      <c r="X31" s="23">
        <v>359.97063837870098</v>
      </c>
      <c r="Y31" s="24">
        <v>-54.279001311129399</v>
      </c>
      <c r="Z31" s="25">
        <v>356.95900871370299</v>
      </c>
      <c r="AA31" s="23">
        <v>89.282401762468197</v>
      </c>
      <c r="AB31" s="23">
        <v>359.95336561490598</v>
      </c>
      <c r="AC31" s="24">
        <v>-54.754619378158203</v>
      </c>
      <c r="AD31" s="25">
        <v>336.40115602749103</v>
      </c>
      <c r="AE31" s="23">
        <v>89.537717574313007</v>
      </c>
      <c r="AF31" s="23">
        <v>359.77246465376498</v>
      </c>
      <c r="AG31" s="24">
        <v>-55.046188256260102</v>
      </c>
    </row>
    <row r="32" spans="1:33">
      <c r="A32" s="31">
        <v>-34</v>
      </c>
      <c r="B32" s="32">
        <v>5.2832816301696999E-18</v>
      </c>
      <c r="C32" s="32">
        <v>-2.85919930069321E-2</v>
      </c>
      <c r="D32" s="33">
        <v>0.13161197229802099</v>
      </c>
      <c r="E32" s="33">
        <v>0.16545277929243599</v>
      </c>
      <c r="F32" s="33">
        <v>1.2571255973414399</v>
      </c>
      <c r="G32" s="34">
        <v>2.1775566604866799E-2</v>
      </c>
      <c r="H32" s="31">
        <v>-34</v>
      </c>
      <c r="I32" s="32">
        <v>9.3093047032455706E-18</v>
      </c>
      <c r="J32" s="32">
        <v>-2.9865289088092301E-2</v>
      </c>
      <c r="K32" s="33">
        <v>0.136835700410294</v>
      </c>
      <c r="L32" s="33">
        <v>0.17270775941350799</v>
      </c>
      <c r="M32" s="33">
        <f t="shared" si="0"/>
        <v>1.2621542396878422</v>
      </c>
      <c r="N32" s="34">
        <v>2.3632587225639899E-2</v>
      </c>
      <c r="O32" s="35">
        <v>-2.6595928128074101E-4</v>
      </c>
      <c r="P32" s="32">
        <v>-3.3270534682403902E-2</v>
      </c>
      <c r="Q32" s="33">
        <v>0.13768109407234599</v>
      </c>
      <c r="R32" s="33">
        <v>0.17388204864242501</v>
      </c>
      <c r="S32" s="32">
        <v>2.39335852320362E-2</v>
      </c>
      <c r="T32" s="25">
        <v>359.95511763768297</v>
      </c>
      <c r="U32" s="24">
        <v>-50.883530781528897</v>
      </c>
      <c r="V32" s="25">
        <v>357.19724955155601</v>
      </c>
      <c r="W32" s="23">
        <v>88.947749351897599</v>
      </c>
      <c r="X32" s="23">
        <v>359.93868860247801</v>
      </c>
      <c r="Y32" s="24">
        <v>-52.352143797073097</v>
      </c>
      <c r="Z32" s="25">
        <v>356.86893137284</v>
      </c>
      <c r="AA32" s="23">
        <v>89.225987441760395</v>
      </c>
      <c r="AB32" s="23">
        <v>359.94946175829898</v>
      </c>
      <c r="AC32" s="24">
        <v>-52.645833695767699</v>
      </c>
      <c r="AD32" s="25">
        <v>340.26156466845703</v>
      </c>
      <c r="AE32" s="23">
        <v>89.695559122163104</v>
      </c>
      <c r="AF32" s="23">
        <v>359.87639529224799</v>
      </c>
      <c r="AG32" s="24">
        <v>-53.154345345484998</v>
      </c>
    </row>
    <row r="33" spans="1:33">
      <c r="A33" s="31">
        <v>-32</v>
      </c>
      <c r="B33" s="32">
        <v>4.9286250614405497E-18</v>
      </c>
      <c r="C33" s="32">
        <v>-2.9399734448957701E-2</v>
      </c>
      <c r="D33" s="33">
        <v>0.13180514735434601</v>
      </c>
      <c r="E33" s="33">
        <v>0.168285855604278</v>
      </c>
      <c r="F33" s="33">
        <v>1.2767775688748799</v>
      </c>
      <c r="G33" s="34">
        <v>2.2180941995574199E-2</v>
      </c>
      <c r="H33" s="31">
        <v>-32</v>
      </c>
      <c r="I33" s="32">
        <v>8.2983021642036197E-18</v>
      </c>
      <c r="J33" s="32">
        <v>-3.07050131435605E-2</v>
      </c>
      <c r="K33" s="33">
        <v>0.137174898082848</v>
      </c>
      <c r="L33" s="33">
        <v>0.17590773203882101</v>
      </c>
      <c r="M33" s="33">
        <f t="shared" si="0"/>
        <v>1.2823609457510221</v>
      </c>
      <c r="N33" s="34">
        <v>2.41301252144102E-2</v>
      </c>
      <c r="O33" s="35">
        <v>8.5280984713993605E-4</v>
      </c>
      <c r="P33" s="32">
        <v>-3.2577803307198797E-2</v>
      </c>
      <c r="Q33" s="33">
        <v>0.13732780149887</v>
      </c>
      <c r="R33" s="33">
        <v>0.17368012569998301</v>
      </c>
      <c r="S33" s="32">
        <v>2.3850432727833399E-2</v>
      </c>
      <c r="T33" s="25">
        <v>0.102159618751775</v>
      </c>
      <c r="U33" s="24">
        <v>-48.855394327153803</v>
      </c>
      <c r="V33" s="25">
        <v>4.1375887198750902</v>
      </c>
      <c r="W33" s="23">
        <v>89.043656080489697</v>
      </c>
      <c r="X33" s="23">
        <v>8.0535227693325495E-2</v>
      </c>
      <c r="Y33" s="24">
        <v>-50.2861501639428</v>
      </c>
      <c r="Z33" s="25">
        <v>6.3670426848827804</v>
      </c>
      <c r="AA33" s="23">
        <v>89.392810640911506</v>
      </c>
      <c r="AB33" s="23">
        <v>7.8884495825520901E-2</v>
      </c>
      <c r="AC33" s="24">
        <v>-50.674191052011999</v>
      </c>
      <c r="AD33" s="25">
        <v>2.3855492379946002</v>
      </c>
      <c r="AE33" s="23">
        <v>89.751417814519698</v>
      </c>
      <c r="AF33" s="23">
        <v>1.21679584201602E-2</v>
      </c>
      <c r="AG33" s="24">
        <v>-51.063884505885902</v>
      </c>
    </row>
    <row r="34" spans="1:33">
      <c r="A34" s="31">
        <v>-30</v>
      </c>
      <c r="B34" s="32">
        <v>1.00589522365514E-17</v>
      </c>
      <c r="C34" s="32">
        <v>-3.0070937297470301E-2</v>
      </c>
      <c r="D34" s="33">
        <v>0.131797183851493</v>
      </c>
      <c r="E34" s="33">
        <v>0.171031696862012</v>
      </c>
      <c r="F34" s="33">
        <v>1.29768855345745</v>
      </c>
      <c r="G34" s="34">
        <v>2.2541495995755501E-2</v>
      </c>
      <c r="H34" s="31">
        <v>-30</v>
      </c>
      <c r="I34" s="32">
        <v>1.0747622944589999E-17</v>
      </c>
      <c r="J34" s="32">
        <v>-3.1400394233963902E-2</v>
      </c>
      <c r="K34" s="33">
        <v>0.13732869948747001</v>
      </c>
      <c r="L34" s="33">
        <v>0.17905608651208299</v>
      </c>
      <c r="M34" s="33">
        <f t="shared" si="0"/>
        <v>1.3038504491802911</v>
      </c>
      <c r="N34" s="34">
        <v>2.4589539496020399E-2</v>
      </c>
      <c r="O34" s="35">
        <v>1.4054357817388501E-3</v>
      </c>
      <c r="P34" s="32">
        <v>-3.8327905756192999E-2</v>
      </c>
      <c r="Q34" s="33">
        <v>0.13754467684163299</v>
      </c>
      <c r="R34" s="33">
        <v>0.184688108518413</v>
      </c>
      <c r="S34" s="32">
        <v>2.5401632992570301E-2</v>
      </c>
      <c r="T34" s="25">
        <v>0.145374068166815</v>
      </c>
      <c r="U34" s="24">
        <v>-46.1943688300681</v>
      </c>
      <c r="V34" s="25">
        <v>4.0447407376273601</v>
      </c>
      <c r="W34" s="23">
        <v>88.731621269032203</v>
      </c>
      <c r="X34" s="23">
        <v>0.102021872835456</v>
      </c>
      <c r="Y34" s="24">
        <v>-47.6365763622359</v>
      </c>
      <c r="Z34" s="25">
        <v>0.79045351929740904</v>
      </c>
      <c r="AA34" s="23">
        <v>89.287275553419803</v>
      </c>
      <c r="AB34" s="23">
        <v>1.12731575777267E-2</v>
      </c>
      <c r="AC34" s="24">
        <v>-48.284563691820601</v>
      </c>
      <c r="AD34" s="25">
        <v>348.12417187697997</v>
      </c>
      <c r="AE34" s="23">
        <v>89.630733739217703</v>
      </c>
      <c r="AF34" s="23">
        <v>359.91256944376801</v>
      </c>
      <c r="AG34" s="24">
        <v>-48.691645530884401</v>
      </c>
    </row>
    <row r="35" spans="1:33">
      <c r="A35" s="31">
        <v>-28</v>
      </c>
      <c r="B35" s="32">
        <v>9.7778594546880098E-18</v>
      </c>
      <c r="C35" s="32">
        <v>-3.0572975927792598E-2</v>
      </c>
      <c r="D35" s="33">
        <v>0.131561705403381</v>
      </c>
      <c r="E35" s="33">
        <v>0.17366123375258399</v>
      </c>
      <c r="F35" s="33">
        <v>1.3199983476963899</v>
      </c>
      <c r="G35" s="34">
        <v>2.2847168074945301E-2</v>
      </c>
      <c r="H35" s="31">
        <v>-28</v>
      </c>
      <c r="I35" s="32">
        <v>1.15675247458408E-17</v>
      </c>
      <c r="J35" s="32">
        <v>-3.1916944268190701E-2</v>
      </c>
      <c r="K35" s="33">
        <v>0.13727303839480301</v>
      </c>
      <c r="L35" s="33">
        <v>0.182126763276308</v>
      </c>
      <c r="M35" s="33">
        <f t="shared" si="0"/>
        <v>1.3267482486437272</v>
      </c>
      <c r="N35" s="34">
        <v>2.5001094167949999E-2</v>
      </c>
      <c r="O35" s="35">
        <v>4.1205888449708499E-5</v>
      </c>
      <c r="P35" s="32">
        <v>-3.4352995240412403E-2</v>
      </c>
      <c r="Q35" s="33">
        <v>0.13522063315323901</v>
      </c>
      <c r="R35" s="33">
        <v>0.17902539232964901</v>
      </c>
      <c r="S35" s="32">
        <v>2.4202559381647101E-2</v>
      </c>
      <c r="T35" s="25">
        <v>359.99774611935101</v>
      </c>
      <c r="U35" s="24">
        <v>-44.130409714301699</v>
      </c>
      <c r="V35" s="25">
        <v>359.44638406708702</v>
      </c>
      <c r="W35" s="23">
        <v>88.949444762711707</v>
      </c>
      <c r="X35" s="23">
        <v>359.98861329640698</v>
      </c>
      <c r="Y35" s="24">
        <v>-45.478142543905797</v>
      </c>
      <c r="Z35" s="25">
        <v>357.11899292646598</v>
      </c>
      <c r="AA35" s="23">
        <v>89.239889604144693</v>
      </c>
      <c r="AB35" s="23">
        <v>359.95703084961201</v>
      </c>
      <c r="AC35" s="24">
        <v>-45.8373123424523</v>
      </c>
      <c r="AD35" s="25">
        <v>346.99360633015499</v>
      </c>
      <c r="AE35" s="23">
        <v>89.705632771978799</v>
      </c>
      <c r="AF35" s="23">
        <v>359.92516554847799</v>
      </c>
      <c r="AG35" s="24">
        <v>-46.413792084928602</v>
      </c>
    </row>
    <row r="36" spans="1:33">
      <c r="A36" s="31">
        <v>-26</v>
      </c>
      <c r="B36" s="32">
        <v>6.7610097261991096E-18</v>
      </c>
      <c r="C36" s="32">
        <v>-3.0868738368464599E-2</v>
      </c>
      <c r="D36" s="33">
        <v>0.13107400018253301</v>
      </c>
      <c r="E36" s="33">
        <v>0.17614429123773101</v>
      </c>
      <c r="F36" s="33">
        <v>1.3438537848271399</v>
      </c>
      <c r="G36" s="34">
        <v>2.3087936861846601E-2</v>
      </c>
      <c r="H36" s="31">
        <v>-26</v>
      </c>
      <c r="I36" s="32">
        <v>8.7572239832950604E-18</v>
      </c>
      <c r="J36" s="32">
        <v>-3.22155197071953E-2</v>
      </c>
      <c r="K36" s="33">
        <v>0.13698573699834901</v>
      </c>
      <c r="L36" s="33">
        <v>0.18509228482718601</v>
      </c>
      <c r="M36" s="33">
        <f t="shared" si="0"/>
        <v>1.351179245978118</v>
      </c>
      <c r="N36" s="34">
        <v>2.5355003049760499E-2</v>
      </c>
      <c r="O36" s="35">
        <v>-3.4901244223190398E-3</v>
      </c>
      <c r="P36" s="32">
        <v>-3.8788807188077798E-2</v>
      </c>
      <c r="Q36" s="33">
        <v>0.13616316712113699</v>
      </c>
      <c r="R36" s="33">
        <v>0.184389948543906</v>
      </c>
      <c r="S36" s="32">
        <v>2.5106875526777501E-2</v>
      </c>
      <c r="T36" s="25">
        <v>359.6131975582</v>
      </c>
      <c r="U36" s="24">
        <v>-41.326777651837503</v>
      </c>
      <c r="V36" s="25">
        <v>346.01494059201201</v>
      </c>
      <c r="W36" s="23">
        <v>88.678817049529698</v>
      </c>
      <c r="X36" s="23">
        <v>359.648536444071</v>
      </c>
      <c r="Y36" s="24">
        <v>-42.633902729557299</v>
      </c>
      <c r="Z36" s="25">
        <v>340.05765230958002</v>
      </c>
      <c r="AA36" s="23">
        <v>89.059296091237002</v>
      </c>
      <c r="AB36" s="23">
        <v>359.64566164210999</v>
      </c>
      <c r="AC36" s="24">
        <v>-43.152959657119403</v>
      </c>
      <c r="AD36" s="25">
        <v>331.44610880427803</v>
      </c>
      <c r="AE36" s="23">
        <v>89.555566075691502</v>
      </c>
      <c r="AF36" s="23">
        <v>359.764426279845</v>
      </c>
      <c r="AG36" s="24">
        <v>-43.790411762392701</v>
      </c>
    </row>
    <row r="37" spans="1:33">
      <c r="A37" s="31">
        <v>-24</v>
      </c>
      <c r="B37" s="32">
        <v>8.8511221499834498E-18</v>
      </c>
      <c r="C37" s="32">
        <v>-3.09167258839343E-2</v>
      </c>
      <c r="D37" s="33">
        <v>0.13031286851975299</v>
      </c>
      <c r="E37" s="33">
        <v>0.17845069987797299</v>
      </c>
      <c r="F37" s="33">
        <v>1.36940197775573</v>
      </c>
      <c r="G37" s="34">
        <v>2.3254422590456299E-2</v>
      </c>
      <c r="H37" s="31">
        <v>-24</v>
      </c>
      <c r="I37" s="32">
        <v>8.4325703841857996E-18</v>
      </c>
      <c r="J37" s="32">
        <v>-3.22525075112267E-2</v>
      </c>
      <c r="K37" s="33">
        <v>0.13644825906524699</v>
      </c>
      <c r="L37" s="33">
        <v>0.187924493555224</v>
      </c>
      <c r="M37" s="33">
        <f t="shared" si="0"/>
        <v>1.3772582724222378</v>
      </c>
      <c r="N37" s="34">
        <v>2.5641969981328599E-2</v>
      </c>
      <c r="O37" s="35">
        <v>-1.6524919213980799E-4</v>
      </c>
      <c r="P37" s="32">
        <v>-3.6450189670770197E-2</v>
      </c>
      <c r="Q37" s="33">
        <v>0.13641244745810399</v>
      </c>
      <c r="R37" s="33">
        <v>0.188164146284478</v>
      </c>
      <c r="S37" s="32">
        <v>2.56675982273817E-2</v>
      </c>
      <c r="T37" s="25">
        <v>359.98731442627798</v>
      </c>
      <c r="U37" s="24">
        <v>-38.907752334580898</v>
      </c>
      <c r="V37" s="25">
        <v>359.89361838699898</v>
      </c>
      <c r="W37" s="23">
        <v>88.860003761665894</v>
      </c>
      <c r="X37" s="23">
        <v>359.99770309245503</v>
      </c>
      <c r="Y37" s="24">
        <v>-40.137197966947397</v>
      </c>
      <c r="Z37" s="25">
        <v>358.05527711841802</v>
      </c>
      <c r="AA37" s="23">
        <v>89.269297007653194</v>
      </c>
      <c r="AB37" s="23">
        <v>359.97300842461198</v>
      </c>
      <c r="AC37" s="24">
        <v>-40.698270087423403</v>
      </c>
      <c r="AD37" s="25">
        <v>352.163485981696</v>
      </c>
      <c r="AE37" s="23">
        <v>89.720331800847106</v>
      </c>
      <c r="AF37" s="23">
        <v>359.95834878439803</v>
      </c>
      <c r="AG37" s="24">
        <v>-41.312036907566302</v>
      </c>
    </row>
    <row r="38" spans="1:33">
      <c r="A38" s="31">
        <v>-22</v>
      </c>
      <c r="B38" s="32">
        <v>1.05465171910375E-17</v>
      </c>
      <c r="C38" s="32">
        <v>-3.0671614865537999E-2</v>
      </c>
      <c r="D38" s="33">
        <v>0.12926307092105699</v>
      </c>
      <c r="E38" s="33">
        <v>0.180551863821479</v>
      </c>
      <c r="F38" s="33">
        <v>1.3967783879414699</v>
      </c>
      <c r="G38" s="34">
        <v>2.3338688378084799E-2</v>
      </c>
      <c r="H38" s="31">
        <v>-22</v>
      </c>
      <c r="I38" s="32">
        <v>1.00437567463314E-17</v>
      </c>
      <c r="J38" s="32">
        <v>-3.1980527956171199E-2</v>
      </c>
      <c r="K38" s="33">
        <v>0.135647982562903</v>
      </c>
      <c r="L38" s="33">
        <v>0.19059557832364499</v>
      </c>
      <c r="M38" s="33">
        <f t="shared" si="0"/>
        <v>1.4050749205596298</v>
      </c>
      <c r="N38" s="34">
        <v>2.58539056850123E-2</v>
      </c>
      <c r="O38" s="35">
        <v>6.5042121426682497E-4</v>
      </c>
      <c r="P38" s="32">
        <v>-3.69276251283642E-2</v>
      </c>
      <c r="Q38" s="33">
        <v>0.13720719300453099</v>
      </c>
      <c r="R38" s="33">
        <v>0.19310504838046999</v>
      </c>
      <c r="S38" s="32">
        <v>2.6488696270435399E-2</v>
      </c>
      <c r="T38" s="25">
        <v>5.1066543324969599E-2</v>
      </c>
      <c r="U38" s="24">
        <v>-36.147000168172099</v>
      </c>
      <c r="V38" s="25">
        <v>2.2090827158944499</v>
      </c>
      <c r="W38" s="23">
        <v>88.842862584178306</v>
      </c>
      <c r="X38" s="23">
        <v>4.77235330406863E-2</v>
      </c>
      <c r="Y38" s="24">
        <v>-37.288379799708302</v>
      </c>
      <c r="Z38" s="25">
        <v>353.47652438093002</v>
      </c>
      <c r="AA38" s="23">
        <v>89.233737500366203</v>
      </c>
      <c r="AB38" s="23">
        <v>359.90660372498797</v>
      </c>
      <c r="AC38" s="24">
        <v>-37.858005235441297</v>
      </c>
      <c r="AD38" s="25">
        <v>346.38818581745898</v>
      </c>
      <c r="AE38" s="23">
        <v>89.741416279928998</v>
      </c>
      <c r="AF38" s="23">
        <v>359.93448066246202</v>
      </c>
      <c r="AG38" s="24">
        <v>-38.5851456219523</v>
      </c>
    </row>
    <row r="39" spans="1:33">
      <c r="A39" s="31">
        <v>-20</v>
      </c>
      <c r="B39" s="32">
        <v>7.0896527397142904E-18</v>
      </c>
      <c r="C39" s="32">
        <v>-3.0085478991883002E-2</v>
      </c>
      <c r="D39" s="33">
        <v>0.127918451209213</v>
      </c>
      <c r="E39" s="33">
        <v>0.182422767313941</v>
      </c>
      <c r="F39" s="33">
        <v>1.42608642920156</v>
      </c>
      <c r="G39" s="34">
        <v>2.3335237860098199E-2</v>
      </c>
      <c r="H39" s="31">
        <v>-20</v>
      </c>
      <c r="I39" s="32">
        <v>1.01344898830544E-17</v>
      </c>
      <c r="J39" s="32">
        <v>-3.1349858336855302E-2</v>
      </c>
      <c r="K39" s="33">
        <v>0.13458102926109999</v>
      </c>
      <c r="L39" s="33">
        <v>0.19307933988796799</v>
      </c>
      <c r="M39" s="33">
        <f t="shared" si="0"/>
        <v>1.4346698115480727</v>
      </c>
      <c r="N39" s="34">
        <v>2.5984816291176601E-2</v>
      </c>
      <c r="O39" s="35">
        <v>-9.7569864090350604E-4</v>
      </c>
      <c r="P39" s="32">
        <v>-3.5328501033826801E-2</v>
      </c>
      <c r="Q39" s="33">
        <v>0.13524070557703799</v>
      </c>
      <c r="R39" s="33">
        <v>0.19362230268908101</v>
      </c>
      <c r="S39" s="32">
        <v>2.6184918991875899E-2</v>
      </c>
      <c r="T39" s="25">
        <v>359.88284120184699</v>
      </c>
      <c r="U39" s="24">
        <v>-33.3627778418887</v>
      </c>
      <c r="V39" s="25">
        <v>354.78763902397901</v>
      </c>
      <c r="W39" s="23">
        <v>88.863325857708602</v>
      </c>
      <c r="X39" s="23">
        <v>359.89087931302601</v>
      </c>
      <c r="Y39" s="24">
        <v>-34.352804756288101</v>
      </c>
      <c r="Z39" s="25">
        <v>345.18989328303701</v>
      </c>
      <c r="AA39" s="23">
        <v>89.268123914132104</v>
      </c>
      <c r="AB39" s="23">
        <v>359.80179510199002</v>
      </c>
      <c r="AC39" s="24">
        <v>-34.995459067940303</v>
      </c>
      <c r="AD39" s="25">
        <v>319.83038278100702</v>
      </c>
      <c r="AE39" s="23">
        <v>89.637964300571298</v>
      </c>
      <c r="AF39" s="23">
        <v>359.75191460629901</v>
      </c>
      <c r="AG39" s="24">
        <v>-35.641157941082703</v>
      </c>
    </row>
    <row r="40" spans="1:33">
      <c r="A40" s="31">
        <v>-18</v>
      </c>
      <c r="B40" s="32">
        <v>1.0325475409577101E-17</v>
      </c>
      <c r="C40" s="32">
        <v>-2.9109879311488701E-2</v>
      </c>
      <c r="D40" s="33">
        <v>0.12628575806112499</v>
      </c>
      <c r="E40" s="33">
        <v>0.18404431467160401</v>
      </c>
      <c r="F40" s="33">
        <v>1.45736397751615</v>
      </c>
      <c r="G40" s="34">
        <v>2.3242175795143899E-2</v>
      </c>
      <c r="H40" s="31">
        <v>-18</v>
      </c>
      <c r="I40" s="32">
        <v>1.00004596804806E-17</v>
      </c>
      <c r="J40" s="32">
        <v>-3.0310778214511998E-2</v>
      </c>
      <c r="K40" s="33">
        <v>0.133255624322665</v>
      </c>
      <c r="L40" s="33">
        <v>0.195352585119516</v>
      </c>
      <c r="M40" s="33">
        <f t="shared" si="0"/>
        <v>1.4659987982682781</v>
      </c>
      <c r="N40" s="34">
        <v>2.6031830693147701E-2</v>
      </c>
      <c r="O40" s="35">
        <v>-7.4586675962360802E-4</v>
      </c>
      <c r="P40" s="32">
        <v>-3.4876303020359101E-2</v>
      </c>
      <c r="Q40" s="33">
        <v>0.13224047006220699</v>
      </c>
      <c r="R40" s="33">
        <v>0.19694494138409799</v>
      </c>
      <c r="S40" s="32">
        <v>2.6041911592618001E-2</v>
      </c>
      <c r="T40" s="25">
        <v>359.93148759715001</v>
      </c>
      <c r="U40" s="24">
        <v>-30.3478187034092</v>
      </c>
      <c r="V40" s="25">
        <v>355.00867579835898</v>
      </c>
      <c r="W40" s="23">
        <v>88.902705338672504</v>
      </c>
      <c r="X40" s="23">
        <v>359.90022331773702</v>
      </c>
      <c r="Y40" s="24">
        <v>-31.295724050450001</v>
      </c>
      <c r="Z40" s="25">
        <v>356.15531048317899</v>
      </c>
      <c r="AA40" s="23">
        <v>89.312996966567098</v>
      </c>
      <c r="AB40" s="23">
        <v>359.951749621077</v>
      </c>
      <c r="AC40" s="24">
        <v>-31.9430172841728</v>
      </c>
      <c r="AD40" s="25">
        <v>352.00006121541003</v>
      </c>
      <c r="AE40" s="23">
        <v>89.661563993806197</v>
      </c>
      <c r="AF40" s="23">
        <v>359.95056864103498</v>
      </c>
      <c r="AG40" s="24">
        <v>-32.494275183222697</v>
      </c>
    </row>
    <row r="41" spans="1:33">
      <c r="A41" s="31">
        <v>-16</v>
      </c>
      <c r="B41" s="32">
        <v>7.1021636493798403E-18</v>
      </c>
      <c r="C41" s="32">
        <v>-2.76990041740614E-2</v>
      </c>
      <c r="D41" s="33">
        <v>0.124389084745315</v>
      </c>
      <c r="E41" s="33">
        <v>0.18540577260336</v>
      </c>
      <c r="F41" s="33">
        <v>1.4905308852699899</v>
      </c>
      <c r="G41" s="34">
        <v>2.3062454360630098E-2</v>
      </c>
      <c r="H41" s="31">
        <v>-16</v>
      </c>
      <c r="I41" s="32">
        <v>1.0827013185309299E-17</v>
      </c>
      <c r="J41" s="32">
        <v>-2.8816988998556E-2</v>
      </c>
      <c r="K41" s="33">
        <v>0.13169584115834601</v>
      </c>
      <c r="L41" s="33">
        <v>0.19739647280181599</v>
      </c>
      <c r="M41" s="33">
        <f t="shared" si="0"/>
        <v>1.4988815976692389</v>
      </c>
      <c r="N41" s="34">
        <v>2.5996294527325998E-2</v>
      </c>
      <c r="O41" s="35">
        <v>9.05135837535776E-5</v>
      </c>
      <c r="P41" s="32">
        <v>-3.3415494231612199E-2</v>
      </c>
      <c r="Q41" s="33">
        <v>0.13169881997053101</v>
      </c>
      <c r="R41" s="33">
        <v>0.19991610784820699</v>
      </c>
      <c r="S41" s="32">
        <v>2.63223153426685E-2</v>
      </c>
      <c r="T41" s="25">
        <v>2.2562003902247101E-2</v>
      </c>
      <c r="U41" s="24">
        <v>-27.3000841743991</v>
      </c>
      <c r="V41" s="25">
        <v>1.11034724404443</v>
      </c>
      <c r="W41" s="23">
        <v>88.917473785932302</v>
      </c>
      <c r="X41" s="23">
        <v>2.17075643493587E-2</v>
      </c>
      <c r="Y41" s="24">
        <v>-28.049565669776602</v>
      </c>
      <c r="Z41" s="25">
        <v>7.2073388611143399</v>
      </c>
      <c r="AA41" s="23">
        <v>89.368728113952798</v>
      </c>
      <c r="AB41" s="23">
        <v>8.21370864537454E-2</v>
      </c>
      <c r="AC41" s="24">
        <v>-28.806580845859902</v>
      </c>
      <c r="AD41" s="25">
        <v>23.618698436377102</v>
      </c>
      <c r="AE41" s="23">
        <v>89.775534088105402</v>
      </c>
      <c r="AF41" s="23">
        <v>9.3460234808315695E-2</v>
      </c>
      <c r="AG41" s="24">
        <v>-29.498086954333999</v>
      </c>
    </row>
    <row r="42" spans="1:33">
      <c r="A42" s="31">
        <v>-14</v>
      </c>
      <c r="B42" s="32">
        <v>1.03613127689728E-17</v>
      </c>
      <c r="C42" s="32">
        <v>-2.5813952937837101E-2</v>
      </c>
      <c r="D42" s="33">
        <v>0.122274651672346</v>
      </c>
      <c r="E42" s="33">
        <v>0.186506924941408</v>
      </c>
      <c r="F42" s="33">
        <v>1.5253114393748699</v>
      </c>
      <c r="G42" s="34">
        <v>2.2805069281691199E-2</v>
      </c>
      <c r="H42" s="31">
        <v>-14</v>
      </c>
      <c r="I42" s="32">
        <v>1.04819906381071E-17</v>
      </c>
      <c r="J42" s="32">
        <v>-2.6830143664793901E-2</v>
      </c>
      <c r="K42" s="33">
        <v>0.129945386609601</v>
      </c>
      <c r="L42" s="33">
        <v>0.19919757427384199</v>
      </c>
      <c r="M42" s="33">
        <f t="shared" si="0"/>
        <v>1.5329330226420235</v>
      </c>
      <c r="N42" s="34">
        <v>2.5884805800709201E-2</v>
      </c>
      <c r="O42" s="35">
        <v>-8.3017910434366401E-5</v>
      </c>
      <c r="P42" s="32">
        <v>-2.7595888333752299E-2</v>
      </c>
      <c r="Q42" s="33">
        <v>0.12952411015096499</v>
      </c>
      <c r="R42" s="33">
        <v>0.197766577568222</v>
      </c>
      <c r="S42" s="32">
        <v>2.5608872162713899E-2</v>
      </c>
      <c r="T42" s="25">
        <v>1.39038422136198E-2</v>
      </c>
      <c r="U42" s="24">
        <v>-24.436138853213201</v>
      </c>
      <c r="V42" s="25">
        <v>1.3102365658398101</v>
      </c>
      <c r="W42" s="23">
        <v>89.210096813698996</v>
      </c>
      <c r="X42" s="23">
        <v>1.8552246928009698E-2</v>
      </c>
      <c r="Y42" s="24">
        <v>-25.148890927174499</v>
      </c>
      <c r="Z42" s="25">
        <v>16.7808830805497</v>
      </c>
      <c r="AA42" s="23">
        <v>89.507308767904902</v>
      </c>
      <c r="AB42" s="23">
        <v>0.14630369133208601</v>
      </c>
      <c r="AC42" s="24">
        <v>-25.696880623128301</v>
      </c>
      <c r="AD42" s="25">
        <v>74.284790413149096</v>
      </c>
      <c r="AE42" s="23">
        <v>89.780021208413004</v>
      </c>
      <c r="AF42" s="23">
        <v>0.21818202339239301</v>
      </c>
      <c r="AG42" s="24">
        <v>-26.401817640988099</v>
      </c>
    </row>
    <row r="43" spans="1:33">
      <c r="A43" s="31">
        <v>-12</v>
      </c>
      <c r="B43" s="32">
        <v>8.7565885874358393E-18</v>
      </c>
      <c r="C43" s="32">
        <v>-2.3428076305131201E-2</v>
      </c>
      <c r="D43" s="33">
        <v>0.120015307848251</v>
      </c>
      <c r="E43" s="33">
        <v>0.18735939686606801</v>
      </c>
      <c r="F43" s="33">
        <v>1.56112916114807</v>
      </c>
      <c r="G43" s="34">
        <v>2.2485995693143999E-2</v>
      </c>
      <c r="H43" s="31">
        <v>-12</v>
      </c>
      <c r="I43" s="32">
        <v>1.06608360918758E-17</v>
      </c>
      <c r="J43" s="32">
        <v>-2.4325314965464601E-2</v>
      </c>
      <c r="K43" s="33">
        <v>0.12807076775793699</v>
      </c>
      <c r="L43" s="33">
        <v>0.20074838957883301</v>
      </c>
      <c r="M43" s="33">
        <f t="shared" si="0"/>
        <v>1.5674801759466452</v>
      </c>
      <c r="N43" s="34">
        <v>2.5710000379530799E-2</v>
      </c>
      <c r="O43" s="35">
        <v>-1.8833218338931801E-3</v>
      </c>
      <c r="P43" s="32">
        <v>-2.8466382990952301E-2</v>
      </c>
      <c r="Q43" s="33">
        <v>0.13228538451802399</v>
      </c>
      <c r="R43" s="33">
        <v>0.205000703225031</v>
      </c>
      <c r="S43" s="32">
        <v>2.71185873024101E-2</v>
      </c>
      <c r="T43" s="25">
        <v>359.85298555284697</v>
      </c>
      <c r="U43" s="24">
        <v>-20.8555160200657</v>
      </c>
      <c r="V43" s="25">
        <v>349.419055432589</v>
      </c>
      <c r="W43" s="23">
        <v>89.104443673728596</v>
      </c>
      <c r="X43" s="23">
        <v>359.83241429489999</v>
      </c>
      <c r="Y43" s="24">
        <v>-21.4595795178675</v>
      </c>
      <c r="Z43" s="25">
        <v>357.06760706196599</v>
      </c>
      <c r="AA43" s="23">
        <v>89.421197195959493</v>
      </c>
      <c r="AB43" s="23">
        <v>359.96979210015201</v>
      </c>
      <c r="AC43" s="24">
        <v>-22.002071259948099</v>
      </c>
      <c r="AD43" s="25">
        <v>344.63616203731698</v>
      </c>
      <c r="AE43" s="23">
        <v>89.805431359922196</v>
      </c>
      <c r="AF43" s="23">
        <v>359.947334309864</v>
      </c>
      <c r="AG43" s="24">
        <v>-22.698231048830699</v>
      </c>
    </row>
    <row r="44" spans="1:33">
      <c r="A44" s="31">
        <v>-10</v>
      </c>
      <c r="B44" s="32">
        <v>8.7162215408843506E-18</v>
      </c>
      <c r="C44" s="32">
        <v>-2.0532993170610601E-2</v>
      </c>
      <c r="D44" s="33">
        <v>0.117713563028697</v>
      </c>
      <c r="E44" s="33">
        <v>0.18798654102290099</v>
      </c>
      <c r="F44" s="33">
        <v>1.5969828470579099</v>
      </c>
      <c r="G44" s="34">
        <v>2.2128565545246101E-2</v>
      </c>
      <c r="H44" s="31">
        <v>-10</v>
      </c>
      <c r="I44" s="32">
        <v>9.6333176052519399E-18</v>
      </c>
      <c r="J44" s="32">
        <v>-2.12969316104458E-2</v>
      </c>
      <c r="K44" s="33">
        <v>0.126162752286962</v>
      </c>
      <c r="L44" s="33">
        <v>0.202047111893637</v>
      </c>
      <c r="M44" s="33">
        <f t="shared" si="0"/>
        <v>1.6014798998207738</v>
      </c>
      <c r="N44" s="34">
        <v>2.5490819728133201E-2</v>
      </c>
      <c r="O44" s="35">
        <v>5.9625245220861303E-4</v>
      </c>
      <c r="P44" s="32">
        <v>-2.3695585019338401E-2</v>
      </c>
      <c r="Q44" s="33">
        <v>0.126387283230145</v>
      </c>
      <c r="R44" s="33">
        <v>0.20021381392479101</v>
      </c>
      <c r="S44" s="32">
        <v>2.5303044960309301E-2</v>
      </c>
      <c r="T44" s="25">
        <v>4.9009665748562602E-2</v>
      </c>
      <c r="U44" s="24">
        <v>-17.6229594892921</v>
      </c>
      <c r="V44" s="25">
        <v>3.8859482267918999</v>
      </c>
      <c r="W44" s="23">
        <v>89.281667413346298</v>
      </c>
      <c r="X44" s="23">
        <v>4.9326609741660699E-2</v>
      </c>
      <c r="Y44" s="24">
        <v>-18.103322530076301</v>
      </c>
      <c r="Z44" s="25">
        <v>1.6194988888000901</v>
      </c>
      <c r="AA44" s="23">
        <v>89.509568665373195</v>
      </c>
      <c r="AB44" s="23">
        <v>1.40534450489684E-2</v>
      </c>
      <c r="AC44" s="24">
        <v>-18.522683908091398</v>
      </c>
      <c r="AD44" s="25">
        <v>47.5840509712299</v>
      </c>
      <c r="AE44" s="23">
        <v>89.804661621703701</v>
      </c>
      <c r="AF44" s="23">
        <v>0.14637759559976901</v>
      </c>
      <c r="AG44" s="24">
        <v>-19.1834266198316</v>
      </c>
    </row>
    <row r="45" spans="1:33">
      <c r="A45" s="31">
        <v>-8</v>
      </c>
      <c r="B45" s="32">
        <v>7.3302486611020907E-18</v>
      </c>
      <c r="C45" s="32">
        <v>-1.7144519527126301E-2</v>
      </c>
      <c r="D45" s="33">
        <v>0.11550120643285</v>
      </c>
      <c r="E45" s="33">
        <v>0.18842140976767899</v>
      </c>
      <c r="F45" s="33">
        <v>1.63133715730686</v>
      </c>
      <c r="G45" s="34">
        <v>2.17629001459454E-2</v>
      </c>
      <c r="H45" s="31">
        <v>-8</v>
      </c>
      <c r="I45" s="32">
        <v>9.9644782528769401E-18</v>
      </c>
      <c r="J45" s="32">
        <v>-1.7764363024436101E-2</v>
      </c>
      <c r="K45" s="33">
        <v>0.124334585329377</v>
      </c>
      <c r="L45" s="33">
        <v>0.20309658374550199</v>
      </c>
      <c r="M45" s="33">
        <f t="shared" si="0"/>
        <v>1.6334681392749666</v>
      </c>
      <c r="N45" s="34">
        <v>2.5251929521810199E-2</v>
      </c>
      <c r="O45" s="35">
        <v>7.2404767771229298E-4</v>
      </c>
      <c r="P45" s="32">
        <v>-1.94250406627927E-2</v>
      </c>
      <c r="Q45" s="33">
        <v>0.1268836731495</v>
      </c>
      <c r="R45" s="33">
        <v>0.20294509787058401</v>
      </c>
      <c r="S45" s="32">
        <v>2.5747240541703301E-2</v>
      </c>
      <c r="T45" s="25">
        <v>4.9344134783361401E-2</v>
      </c>
      <c r="U45" s="24">
        <v>-14.234427810199699</v>
      </c>
      <c r="V45" s="25">
        <v>5.5428238745859097</v>
      </c>
      <c r="W45" s="23">
        <v>89.417562935661095</v>
      </c>
      <c r="X45" s="23">
        <v>5.6731561017184198E-2</v>
      </c>
      <c r="Y45" s="24">
        <v>-14.599684788550899</v>
      </c>
      <c r="Z45" s="25">
        <v>1.2050342254919799</v>
      </c>
      <c r="AA45" s="23">
        <v>89.656874701529205</v>
      </c>
      <c r="AB45" s="23">
        <v>7.2808920470620502E-3</v>
      </c>
      <c r="AC45" s="24">
        <v>-15.0497784385724</v>
      </c>
      <c r="AD45" s="25">
        <v>334.03792189123999</v>
      </c>
      <c r="AE45" s="23">
        <v>89.901017376989401</v>
      </c>
      <c r="AF45" s="23">
        <v>359.95625143037898</v>
      </c>
      <c r="AG45" s="24">
        <v>-15.531380682727301</v>
      </c>
    </row>
    <row r="46" spans="1:33">
      <c r="A46" s="31">
        <v>-6</v>
      </c>
      <c r="B46" s="32">
        <v>1.00045794832567E-17</v>
      </c>
      <c r="C46" s="32">
        <v>-1.33073579522153E-2</v>
      </c>
      <c r="D46" s="33">
        <v>0.11353291651516299</v>
      </c>
      <c r="E46" s="33">
        <v>0.188702733227333</v>
      </c>
      <c r="F46" s="33">
        <v>1.66209711702535</v>
      </c>
      <c r="G46" s="34">
        <v>2.1423971657681899E-2</v>
      </c>
      <c r="H46" s="31">
        <v>-6</v>
      </c>
      <c r="I46" s="32">
        <v>1.01806115544678E-17</v>
      </c>
      <c r="J46" s="32">
        <v>-1.37760329073939E-2</v>
      </c>
      <c r="K46" s="33">
        <v>0.122715243590529</v>
      </c>
      <c r="L46" s="33">
        <v>0.20390261381200001</v>
      </c>
      <c r="M46" s="33">
        <f t="shared" si="0"/>
        <v>1.6615915663450382</v>
      </c>
      <c r="N46" s="34">
        <v>2.5021958922685199E-2</v>
      </c>
      <c r="O46" s="35">
        <v>-2.62119978630796E-3</v>
      </c>
      <c r="P46" s="32">
        <v>-1.7342734086638101E-2</v>
      </c>
      <c r="Q46" s="33">
        <v>0.12407446875101399</v>
      </c>
      <c r="R46" s="33">
        <v>0.202100955089175</v>
      </c>
      <c r="S46" s="32">
        <v>2.5072971179087199E-2</v>
      </c>
      <c r="T46" s="25">
        <v>359.79510977161601</v>
      </c>
      <c r="U46" s="24">
        <v>-10.541305186551799</v>
      </c>
      <c r="V46" s="25">
        <v>337.09340997467899</v>
      </c>
      <c r="W46" s="23">
        <v>89.396974692012904</v>
      </c>
      <c r="X46" s="23">
        <v>359.76422451437799</v>
      </c>
      <c r="Y46" s="24">
        <v>-10.792375713718499</v>
      </c>
      <c r="Z46" s="25">
        <v>344.34715138081799</v>
      </c>
      <c r="AA46" s="23">
        <v>89.555701107207796</v>
      </c>
      <c r="AB46" s="23">
        <v>359.87955653556901</v>
      </c>
      <c r="AC46" s="24">
        <v>-11.0408772884636</v>
      </c>
      <c r="AD46" s="25">
        <v>321.31724991646598</v>
      </c>
      <c r="AE46" s="23">
        <v>89.831772546756397</v>
      </c>
      <c r="AF46" s="23">
        <v>359.89430267115</v>
      </c>
      <c r="AG46" s="24">
        <v>-11.616717070183901</v>
      </c>
    </row>
    <row r="47" spans="1:33">
      <c r="A47" s="31">
        <v>-4</v>
      </c>
      <c r="B47" s="32">
        <v>9.66369521365844E-18</v>
      </c>
      <c r="C47" s="32">
        <v>-9.0971709278171008E-3</v>
      </c>
      <c r="D47" s="33">
        <v>0.11197148308440499</v>
      </c>
      <c r="E47" s="33">
        <v>0.18886941136830601</v>
      </c>
      <c r="F47" s="33">
        <v>1.6867635059002899</v>
      </c>
      <c r="G47" s="34">
        <v>2.1147988100187899E-2</v>
      </c>
      <c r="H47" s="31">
        <v>-4</v>
      </c>
      <c r="I47" s="32">
        <v>1.0930157489099E-17</v>
      </c>
      <c r="J47" s="32">
        <v>-9.4108347789372809E-3</v>
      </c>
      <c r="K47" s="33">
        <v>0.121436588445545</v>
      </c>
      <c r="L47" s="33">
        <v>0.20447203236235001</v>
      </c>
      <c r="M47" s="33">
        <f t="shared" si="0"/>
        <v>1.6837761582378448</v>
      </c>
      <c r="N47" s="34">
        <v>2.48303860426109E-2</v>
      </c>
      <c r="O47" s="35">
        <v>-1.4460985231553301E-3</v>
      </c>
      <c r="P47" s="32">
        <v>-1.13136405054784E-2</v>
      </c>
      <c r="Q47" s="33">
        <v>0.121178017508234</v>
      </c>
      <c r="R47" s="33">
        <v>0.20234154388884201</v>
      </c>
      <c r="S47" s="32">
        <v>2.4514848659532198E-2</v>
      </c>
      <c r="T47" s="25">
        <v>359.88735957846802</v>
      </c>
      <c r="U47" s="24">
        <v>-7.0913810640832002</v>
      </c>
      <c r="V47" s="25">
        <v>342.04596208291099</v>
      </c>
      <c r="W47" s="23">
        <v>89.637828140887606</v>
      </c>
      <c r="X47" s="23">
        <v>359.88813216337297</v>
      </c>
      <c r="Y47" s="24">
        <v>-7.2813956155492301</v>
      </c>
      <c r="Z47" s="25">
        <v>348.06325545426603</v>
      </c>
      <c r="AA47" s="23">
        <v>89.709754332794205</v>
      </c>
      <c r="AB47" s="23">
        <v>359.93984176748398</v>
      </c>
      <c r="AC47" s="24">
        <v>-7.4010546568091096</v>
      </c>
      <c r="AD47" s="25">
        <v>335.65078618194099</v>
      </c>
      <c r="AE47" s="23">
        <v>89.839250066112697</v>
      </c>
      <c r="AF47" s="23">
        <v>359.93357316381503</v>
      </c>
      <c r="AG47" s="24">
        <v>-7.6725413545908596</v>
      </c>
    </row>
    <row r="48" spans="1:33">
      <c r="A48" s="31">
        <v>-2</v>
      </c>
      <c r="B48" s="32">
        <v>8.7907994819835699E-18</v>
      </c>
      <c r="C48" s="32">
        <v>-4.6187970721046703E-3</v>
      </c>
      <c r="D48" s="33">
        <v>0.11096441282693199</v>
      </c>
      <c r="E48" s="33">
        <v>0.18895456242046299</v>
      </c>
      <c r="F48" s="33">
        <v>1.7028392942083901</v>
      </c>
      <c r="G48" s="34">
        <v>2.0967232069956598E-2</v>
      </c>
      <c r="H48" s="31">
        <v>-2</v>
      </c>
      <c r="I48" s="32">
        <v>9.3755953803193694E-18</v>
      </c>
      <c r="J48" s="32">
        <v>-4.7758510905490997E-3</v>
      </c>
      <c r="K48" s="33">
        <v>0.120615083005901</v>
      </c>
      <c r="L48" s="33">
        <v>0.20481093355588301</v>
      </c>
      <c r="M48" s="33">
        <f t="shared" si="0"/>
        <v>1.6980540779121529</v>
      </c>
      <c r="N48" s="34">
        <v>2.4703287751359101E-2</v>
      </c>
      <c r="O48" s="35">
        <v>6.8774988160060998E-4</v>
      </c>
      <c r="P48" s="32">
        <v>-2.8101082949092298E-3</v>
      </c>
      <c r="Q48" s="33">
        <v>0.11744557556532</v>
      </c>
      <c r="R48" s="33">
        <v>0.20462405310236101</v>
      </c>
      <c r="S48" s="32">
        <v>2.4031667281805998E-2</v>
      </c>
      <c r="T48" s="25">
        <v>5.2106199922171199E-2</v>
      </c>
      <c r="U48" s="24">
        <v>-3.8216533396528001</v>
      </c>
      <c r="V48" s="25">
        <v>46.083474769392097</v>
      </c>
      <c r="W48" s="23">
        <v>89.925207738965398</v>
      </c>
      <c r="X48" s="23">
        <v>5.3907837327036502E-2</v>
      </c>
      <c r="Y48" s="24">
        <v>-3.8917510046505299</v>
      </c>
      <c r="Z48" s="25">
        <v>145.40734461137899</v>
      </c>
      <c r="AA48" s="23">
        <v>89.9296467562244</v>
      </c>
      <c r="AB48" s="23">
        <v>3.9967996678137802E-2</v>
      </c>
      <c r="AC48" s="24">
        <v>-4.1105338810067096</v>
      </c>
      <c r="AD48" s="25">
        <v>170.185436953249</v>
      </c>
      <c r="AE48" s="23">
        <v>89.831590038552505</v>
      </c>
      <c r="AF48" s="23">
        <v>2.8727639060623499E-2</v>
      </c>
      <c r="AG48" s="24">
        <v>-4.3257170294868699</v>
      </c>
    </row>
    <row r="49" spans="1:33">
      <c r="A49" s="31">
        <v>0</v>
      </c>
      <c r="B49" s="32">
        <v>7.8325033776162297E-18</v>
      </c>
      <c r="C49" s="32">
        <v>3.5502265876086102E-17</v>
      </c>
      <c r="D49" s="33">
        <v>0.110616097373004</v>
      </c>
      <c r="E49" s="33">
        <v>0.18898035147664899</v>
      </c>
      <c r="F49" s="33">
        <v>1.70843445000049</v>
      </c>
      <c r="G49" s="34">
        <v>2.09042689605255E-2</v>
      </c>
      <c r="H49" s="31">
        <v>0</v>
      </c>
      <c r="I49" s="32">
        <v>9.6628100813543397E-18</v>
      </c>
      <c r="J49" s="32">
        <v>5.1825947166493902E-17</v>
      </c>
      <c r="K49" s="33">
        <v>0.120331571880873</v>
      </c>
      <c r="L49" s="33">
        <v>0.20492342195288399</v>
      </c>
      <c r="M49" s="33">
        <f t="shared" si="0"/>
        <v>1.7029896539185581</v>
      </c>
      <c r="N49" s="34">
        <v>2.4658757478798098E-2</v>
      </c>
      <c r="O49" s="35">
        <v>-1.4830879276756101E-3</v>
      </c>
      <c r="P49" s="32">
        <v>1.83397336521859E-3</v>
      </c>
      <c r="Q49" s="33">
        <v>0.12029676722744601</v>
      </c>
      <c r="R49" s="33">
        <v>0.20963406240987301</v>
      </c>
      <c r="S49" s="32">
        <v>2.5214932191202501E-2</v>
      </c>
      <c r="T49" s="25">
        <v>359.88088967540898</v>
      </c>
      <c r="U49" s="24">
        <v>-0.146809046333441</v>
      </c>
      <c r="V49" s="25">
        <v>231.913985240437</v>
      </c>
      <c r="W49" s="23">
        <v>89.849003070664295</v>
      </c>
      <c r="X49" s="23">
        <v>359.881152385093</v>
      </c>
      <c r="Y49" s="24">
        <v>-0.18628240593905901</v>
      </c>
      <c r="Z49" s="25">
        <v>231.15909170176801</v>
      </c>
      <c r="AA49" s="23">
        <v>89.907153896080203</v>
      </c>
      <c r="AB49" s="23">
        <v>359.927683037853</v>
      </c>
      <c r="AC49" s="24">
        <v>-0.116458589986178</v>
      </c>
      <c r="AD49" s="25">
        <v>233.385895694037</v>
      </c>
      <c r="AE49" s="23">
        <v>89.872234961803301</v>
      </c>
      <c r="AF49" s="23">
        <v>359.89744668941302</v>
      </c>
      <c r="AG49" s="24">
        <v>-0.15240353187789901</v>
      </c>
    </row>
    <row r="50" spans="1:33">
      <c r="A50" s="31">
        <v>2</v>
      </c>
      <c r="B50" s="32">
        <v>7.3691546760373701E-18</v>
      </c>
      <c r="C50" s="32">
        <v>4.6187970721047302E-3</v>
      </c>
      <c r="D50" s="33">
        <v>0.11096441282693199</v>
      </c>
      <c r="E50" s="33">
        <v>0.18895456242046299</v>
      </c>
      <c r="F50" s="33">
        <v>1.7028392942083901</v>
      </c>
      <c r="G50" s="34">
        <v>2.0967232069956598E-2</v>
      </c>
      <c r="H50" s="31">
        <v>2</v>
      </c>
      <c r="I50" s="32">
        <v>7.8072996303584907E-18</v>
      </c>
      <c r="J50" s="32">
        <v>4.7758510905491899E-3</v>
      </c>
      <c r="K50" s="33">
        <v>0.120615083005901</v>
      </c>
      <c r="L50" s="33">
        <v>0.20481093355588301</v>
      </c>
      <c r="M50" s="33">
        <f t="shared" si="0"/>
        <v>1.6980540779121529</v>
      </c>
      <c r="N50" s="34">
        <v>2.4703287751359101E-2</v>
      </c>
      <c r="O50" s="35">
        <v>-2.8624905024937099E-4</v>
      </c>
      <c r="P50" s="32">
        <v>6.0006151730967799E-3</v>
      </c>
      <c r="Q50" s="33">
        <v>0.121035175740109</v>
      </c>
      <c r="R50" s="33">
        <v>0.20335528940057701</v>
      </c>
      <c r="S50" s="32">
        <v>2.46127529186164E-2</v>
      </c>
      <c r="T50" s="25">
        <v>359.99116369799998</v>
      </c>
      <c r="U50" s="24">
        <v>3.5392853567622198</v>
      </c>
      <c r="V50" s="25">
        <v>180.96756331060499</v>
      </c>
      <c r="W50" s="23">
        <v>89.8175842616468</v>
      </c>
      <c r="X50" s="23">
        <v>359.99691811613002</v>
      </c>
      <c r="Y50" s="24">
        <v>3.6315695179270699</v>
      </c>
      <c r="Z50" s="25">
        <v>157.923474766928</v>
      </c>
      <c r="AA50" s="23">
        <v>89.851780741677402</v>
      </c>
      <c r="AB50" s="23">
        <v>5.57368080193631E-2</v>
      </c>
      <c r="AC50" s="24">
        <v>3.7213649104591502</v>
      </c>
      <c r="AD50" s="25">
        <v>173.51479436176299</v>
      </c>
      <c r="AE50" s="23">
        <v>89.969219365864902</v>
      </c>
      <c r="AF50" s="23">
        <v>3.47862442393653E-3</v>
      </c>
      <c r="AG50" s="24">
        <v>3.9341899288806101</v>
      </c>
    </row>
    <row r="51" spans="1:33">
      <c r="A51" s="31">
        <v>4</v>
      </c>
      <c r="B51" s="32">
        <v>1.05601979866592E-17</v>
      </c>
      <c r="C51" s="32">
        <v>9.0971709278172205E-3</v>
      </c>
      <c r="D51" s="33">
        <v>0.11197148308440499</v>
      </c>
      <c r="E51" s="33">
        <v>0.18886941136830601</v>
      </c>
      <c r="F51" s="33">
        <v>1.6867635059002899</v>
      </c>
      <c r="G51" s="34">
        <v>2.1147988100187899E-2</v>
      </c>
      <c r="H51" s="31">
        <v>4</v>
      </c>
      <c r="I51" s="32">
        <v>9.4256093808214807E-18</v>
      </c>
      <c r="J51" s="32">
        <v>9.4108347789373503E-3</v>
      </c>
      <c r="K51" s="33">
        <v>0.121436588445545</v>
      </c>
      <c r="L51" s="33">
        <v>0.20447203236235001</v>
      </c>
      <c r="M51" s="33">
        <f t="shared" si="0"/>
        <v>1.6837761582378448</v>
      </c>
      <c r="N51" s="34">
        <v>2.48303860426109E-2</v>
      </c>
      <c r="O51" s="35">
        <v>5.2356912369383999E-4</v>
      </c>
      <c r="P51" s="32">
        <v>8.5360409290570205E-3</v>
      </c>
      <c r="Q51" s="33">
        <v>0.119412298574312</v>
      </c>
      <c r="R51" s="33">
        <v>0.209414833601277</v>
      </c>
      <c r="S51" s="32">
        <v>2.4991812638729301E-2</v>
      </c>
      <c r="T51" s="25">
        <v>3.0674770034468501E-2</v>
      </c>
      <c r="U51" s="24">
        <v>7.3191579813143202</v>
      </c>
      <c r="V51" s="25">
        <v>169.142128573864</v>
      </c>
      <c r="W51" s="23">
        <v>89.770577484165102</v>
      </c>
      <c r="X51" s="23">
        <v>4.33109386429762E-2</v>
      </c>
      <c r="Y51" s="24">
        <v>7.5168825265347197</v>
      </c>
      <c r="Z51" s="25">
        <v>192.97865493228599</v>
      </c>
      <c r="AA51" s="23">
        <v>89.8108671761088</v>
      </c>
      <c r="AB51" s="23">
        <v>359.95742873315203</v>
      </c>
      <c r="AC51" s="24">
        <v>7.5978465952246603</v>
      </c>
      <c r="AD51" s="25">
        <v>87.217451620223201</v>
      </c>
      <c r="AE51" s="23">
        <v>89.972393635044</v>
      </c>
      <c r="AF51" s="23">
        <v>2.7641193860630599E-2</v>
      </c>
      <c r="AG51" s="24">
        <v>7.9640255559301698</v>
      </c>
    </row>
    <row r="52" spans="1:33">
      <c r="A52" s="31">
        <v>6</v>
      </c>
      <c r="B52" s="32">
        <v>8.3577986866664306E-18</v>
      </c>
      <c r="C52" s="32">
        <v>1.3307357952215401E-2</v>
      </c>
      <c r="D52" s="33">
        <v>0.11353291651516299</v>
      </c>
      <c r="E52" s="33">
        <v>0.188702733227333</v>
      </c>
      <c r="F52" s="33">
        <v>1.66209711702535</v>
      </c>
      <c r="G52" s="34">
        <v>2.1423971657681899E-2</v>
      </c>
      <c r="H52" s="31">
        <v>6</v>
      </c>
      <c r="I52" s="32">
        <v>1.08034045588168E-17</v>
      </c>
      <c r="J52" s="32">
        <v>1.3776032907394001E-2</v>
      </c>
      <c r="K52" s="33">
        <v>0.122715243590529</v>
      </c>
      <c r="L52" s="33">
        <v>0.20390261381200001</v>
      </c>
      <c r="M52" s="33">
        <f t="shared" si="0"/>
        <v>1.6615915663450382</v>
      </c>
      <c r="N52" s="34">
        <v>2.5021958922685199E-2</v>
      </c>
      <c r="O52" s="35">
        <v>1.4824286591686301E-3</v>
      </c>
      <c r="P52" s="32">
        <v>1.1884278445467999E-2</v>
      </c>
      <c r="Q52" s="33">
        <v>0.12653502899666499</v>
      </c>
      <c r="R52" s="33">
        <v>0.20412009750412</v>
      </c>
      <c r="S52" s="32">
        <v>2.5828122664035801E-2</v>
      </c>
      <c r="T52" s="25">
        <v>0.121589856552955</v>
      </c>
      <c r="U52" s="24">
        <v>10.9888506123126</v>
      </c>
      <c r="V52" s="25">
        <v>153.28616325962199</v>
      </c>
      <c r="W52" s="23">
        <v>89.688012422839293</v>
      </c>
      <c r="X52" s="23">
        <v>0.14095083455485899</v>
      </c>
      <c r="Y52" s="24">
        <v>11.330718309186601</v>
      </c>
      <c r="Z52" s="25">
        <v>140.82553347097701</v>
      </c>
      <c r="AA52" s="23">
        <v>89.867037519159496</v>
      </c>
      <c r="AB52" s="23">
        <v>8.4437023831547706E-2</v>
      </c>
      <c r="AC52" s="24">
        <v>11.671489189347</v>
      </c>
      <c r="AD52" s="25">
        <v>34.390216780366302</v>
      </c>
      <c r="AE52" s="23">
        <v>89.976595445877507</v>
      </c>
      <c r="AF52" s="23">
        <v>1.32927913759226E-2</v>
      </c>
      <c r="AG52" s="24">
        <v>11.9086158757316</v>
      </c>
    </row>
    <row r="53" spans="1:33">
      <c r="A53" s="31">
        <v>8</v>
      </c>
      <c r="B53" s="32">
        <v>7.3489809710631999E-18</v>
      </c>
      <c r="C53" s="32">
        <v>1.7144519527126301E-2</v>
      </c>
      <c r="D53" s="33">
        <v>0.11550120643285</v>
      </c>
      <c r="E53" s="33">
        <v>0.18842140976767899</v>
      </c>
      <c r="F53" s="33">
        <v>1.63133715730686</v>
      </c>
      <c r="G53" s="34">
        <v>2.17629001459454E-2</v>
      </c>
      <c r="H53" s="31">
        <v>8</v>
      </c>
      <c r="I53" s="32">
        <v>9.3692848059967606E-18</v>
      </c>
      <c r="J53" s="32">
        <v>1.7764363024436101E-2</v>
      </c>
      <c r="K53" s="33">
        <v>0.124334585329377</v>
      </c>
      <c r="L53" s="33">
        <v>0.20309658374550199</v>
      </c>
      <c r="M53" s="33">
        <f t="shared" si="0"/>
        <v>1.6334681392749666</v>
      </c>
      <c r="N53" s="34">
        <v>2.5251929521810299E-2</v>
      </c>
      <c r="O53" s="35">
        <v>-5.5928759059197702E-4</v>
      </c>
      <c r="P53" s="32">
        <v>1.82278875684476E-2</v>
      </c>
      <c r="Q53" s="33">
        <v>0.124766874135383</v>
      </c>
      <c r="R53" s="33">
        <v>0.20414977624233799</v>
      </c>
      <c r="S53" s="32">
        <v>2.5471023859385301E-2</v>
      </c>
      <c r="T53" s="25">
        <v>359.96664384147499</v>
      </c>
      <c r="U53" s="24">
        <v>14.3110787359889</v>
      </c>
      <c r="V53" s="25">
        <v>183.942949238713</v>
      </c>
      <c r="W53" s="23">
        <v>89.462599934209706</v>
      </c>
      <c r="X53" s="23">
        <v>359.962731445072</v>
      </c>
      <c r="Y53" s="24">
        <v>14.6826832372307</v>
      </c>
      <c r="Z53" s="25">
        <v>174.38366076993299</v>
      </c>
      <c r="AA53" s="23">
        <v>89.584745838223995</v>
      </c>
      <c r="AB53" s="23">
        <v>4.0998097633219599E-2</v>
      </c>
      <c r="AC53" s="24">
        <v>14.9163915244986</v>
      </c>
      <c r="AD53" s="25">
        <v>135.80204432565901</v>
      </c>
      <c r="AE53" s="23">
        <v>89.978935057683103</v>
      </c>
      <c r="AF53" s="23">
        <v>1.48289747798143E-2</v>
      </c>
      <c r="AG53" s="24">
        <v>15.671150656400499</v>
      </c>
    </row>
    <row r="54" spans="1:33">
      <c r="A54" s="31">
        <v>10</v>
      </c>
      <c r="B54" s="32">
        <v>7.4903899162897201E-18</v>
      </c>
      <c r="C54" s="32">
        <v>2.0532993170610601E-2</v>
      </c>
      <c r="D54" s="33">
        <v>0.117713563028697</v>
      </c>
      <c r="E54" s="33">
        <v>0.18798654102290099</v>
      </c>
      <c r="F54" s="33">
        <v>1.5969828470579099</v>
      </c>
      <c r="G54" s="34">
        <v>2.2128565545246101E-2</v>
      </c>
      <c r="H54" s="31">
        <v>10</v>
      </c>
      <c r="I54" s="32">
        <v>1.02659857636262E-17</v>
      </c>
      <c r="J54" s="32">
        <v>2.12969316104459E-2</v>
      </c>
      <c r="K54" s="33">
        <v>0.126162752286962</v>
      </c>
      <c r="L54" s="33">
        <v>0.202047111893637</v>
      </c>
      <c r="M54" s="33">
        <f t="shared" si="0"/>
        <v>1.6014798998207738</v>
      </c>
      <c r="N54" s="34">
        <v>2.5490819728133201E-2</v>
      </c>
      <c r="O54" s="35">
        <v>1.28207015836796E-3</v>
      </c>
      <c r="P54" s="32">
        <v>2.4859516592608301E-2</v>
      </c>
      <c r="Q54" s="33">
        <v>0.12838275149227499</v>
      </c>
      <c r="R54" s="33">
        <v>0.20238488646844499</v>
      </c>
      <c r="S54" s="32">
        <v>2.59724474324305E-2</v>
      </c>
      <c r="T54" s="25">
        <v>0.104334396543924</v>
      </c>
      <c r="U54" s="24">
        <v>17.530593420265099</v>
      </c>
      <c r="V54" s="25">
        <v>170.983100762173</v>
      </c>
      <c r="W54" s="23">
        <v>89.2408199428085</v>
      </c>
      <c r="X54" s="23">
        <v>0.12054730250366701</v>
      </c>
      <c r="Y54" s="24">
        <v>18.041836172743199</v>
      </c>
      <c r="Z54" s="25">
        <v>167.943176556938</v>
      </c>
      <c r="AA54" s="23">
        <v>89.486622738005295</v>
      </c>
      <c r="AB54" s="23">
        <v>0.108724168841257</v>
      </c>
      <c r="AC54" s="24">
        <v>18.500804785280799</v>
      </c>
      <c r="AD54" s="25">
        <v>186.240506122803</v>
      </c>
      <c r="AE54" s="23">
        <v>89.773464006689494</v>
      </c>
      <c r="AF54" s="23">
        <v>359.97501235749797</v>
      </c>
      <c r="AG54" s="24">
        <v>19.0116137472682</v>
      </c>
    </row>
    <row r="55" spans="1:33">
      <c r="A55" s="31">
        <v>12</v>
      </c>
      <c r="B55" s="32">
        <v>6.7267111489289199E-18</v>
      </c>
      <c r="C55" s="32">
        <v>2.3428076305131301E-2</v>
      </c>
      <c r="D55" s="33">
        <v>0.120015307848251</v>
      </c>
      <c r="E55" s="33">
        <v>0.18735939686606901</v>
      </c>
      <c r="F55" s="33">
        <v>1.56112916114807</v>
      </c>
      <c r="G55" s="34">
        <v>2.2485995693143999E-2</v>
      </c>
      <c r="H55" s="31">
        <v>12</v>
      </c>
      <c r="I55" s="32">
        <v>9.4037007818463898E-18</v>
      </c>
      <c r="J55" s="32">
        <v>2.4325314965464799E-2</v>
      </c>
      <c r="K55" s="33">
        <v>0.12807076775793699</v>
      </c>
      <c r="L55" s="33">
        <v>0.20074838957883301</v>
      </c>
      <c r="M55" s="33">
        <f t="shared" si="0"/>
        <v>1.5674801759466452</v>
      </c>
      <c r="N55" s="34">
        <v>2.5710000379530799E-2</v>
      </c>
      <c r="O55" s="35">
        <v>1.5420984943032799E-3</v>
      </c>
      <c r="P55" s="32">
        <v>2.7449636980461201E-2</v>
      </c>
      <c r="Q55" s="33">
        <v>0.12959626132642499</v>
      </c>
      <c r="R55" s="33">
        <v>0.20173677834482301</v>
      </c>
      <c r="S55" s="32">
        <v>2.6138883137779099E-2</v>
      </c>
      <c r="T55" s="25">
        <v>0.13766069102284401</v>
      </c>
      <c r="U55" s="24">
        <v>20.9565367786198</v>
      </c>
      <c r="V55" s="25">
        <v>169.41975959611699</v>
      </c>
      <c r="W55" s="23">
        <v>89.161612208060902</v>
      </c>
      <c r="X55" s="23">
        <v>0.156908507285167</v>
      </c>
      <c r="Y55" s="24">
        <v>21.560646867016398</v>
      </c>
      <c r="Z55" s="25">
        <v>171.25339596420099</v>
      </c>
      <c r="AA55" s="23">
        <v>89.511816428222403</v>
      </c>
      <c r="AB55" s="23">
        <v>7.5760183571856196E-2</v>
      </c>
      <c r="AC55" s="24">
        <v>22.172870675089101</v>
      </c>
      <c r="AD55" s="25">
        <v>135.663473418975</v>
      </c>
      <c r="AE55" s="23">
        <v>89.838875349149703</v>
      </c>
      <c r="AF55" s="23">
        <v>0.11507203424681101</v>
      </c>
      <c r="AG55" s="24">
        <v>22.8266897049402</v>
      </c>
    </row>
    <row r="56" spans="1:33">
      <c r="A56" s="31">
        <v>14</v>
      </c>
      <c r="B56" s="32">
        <v>1.1025512125273601E-17</v>
      </c>
      <c r="C56" s="32">
        <v>2.5813952937837201E-2</v>
      </c>
      <c r="D56" s="33">
        <v>0.122274651672346</v>
      </c>
      <c r="E56" s="33">
        <v>0.186506924941408</v>
      </c>
      <c r="F56" s="33">
        <v>1.5253114393748699</v>
      </c>
      <c r="G56" s="34">
        <v>2.2805069281691299E-2</v>
      </c>
      <c r="H56" s="31">
        <v>14</v>
      </c>
      <c r="I56" s="32">
        <v>1.01610479757849E-17</v>
      </c>
      <c r="J56" s="32">
        <v>2.6830143664793901E-2</v>
      </c>
      <c r="K56" s="33">
        <v>0.129945386609601</v>
      </c>
      <c r="L56" s="33">
        <v>0.19919757427384199</v>
      </c>
      <c r="M56" s="33">
        <f t="shared" si="0"/>
        <v>1.5329330226420235</v>
      </c>
      <c r="N56" s="34">
        <v>2.5884805800709201E-2</v>
      </c>
      <c r="O56" s="35">
        <v>1.4443560927939199E-4</v>
      </c>
      <c r="P56" s="32">
        <v>2.9564007452054099E-2</v>
      </c>
      <c r="Q56" s="33">
        <v>0.12968652487033999</v>
      </c>
      <c r="R56" s="33">
        <v>0.20105833279869401</v>
      </c>
      <c r="S56" s="32">
        <v>2.6074517918280402E-2</v>
      </c>
      <c r="T56" s="25">
        <v>1.2290735359495099E-2</v>
      </c>
      <c r="U56" s="24">
        <v>24.2568743314988</v>
      </c>
      <c r="V56" s="25">
        <v>178.43144836214799</v>
      </c>
      <c r="W56" s="23">
        <v>89.102664435248599</v>
      </c>
      <c r="X56" s="23">
        <v>2.5218318721280698E-2</v>
      </c>
      <c r="Y56" s="24">
        <v>24.9631527799807</v>
      </c>
      <c r="Z56" s="25">
        <v>179.64246804763101</v>
      </c>
      <c r="AA56" s="23">
        <v>89.424299962192705</v>
      </c>
      <c r="AB56" s="23">
        <v>3.6932567414953502E-3</v>
      </c>
      <c r="AC56" s="24">
        <v>25.518133398709601</v>
      </c>
      <c r="AD56" s="25">
        <v>198.836442174539</v>
      </c>
      <c r="AE56" s="23">
        <v>89.799344023596205</v>
      </c>
      <c r="AF56" s="23">
        <v>359.933286235747</v>
      </c>
      <c r="AG56" s="24">
        <v>26.179666474248201</v>
      </c>
    </row>
    <row r="57" spans="1:33">
      <c r="A57" s="31">
        <v>16</v>
      </c>
      <c r="B57" s="32">
        <v>7.8679221548428196E-18</v>
      </c>
      <c r="C57" s="32">
        <v>2.7699004174061501E-2</v>
      </c>
      <c r="D57" s="33">
        <v>0.124389084745316</v>
      </c>
      <c r="E57" s="33">
        <v>0.18540577260336</v>
      </c>
      <c r="F57" s="33">
        <v>1.4905308852699899</v>
      </c>
      <c r="G57" s="34">
        <v>2.3062454360630199E-2</v>
      </c>
      <c r="H57" s="31">
        <v>16</v>
      </c>
      <c r="I57" s="32">
        <v>1.07238111289621E-17</v>
      </c>
      <c r="J57" s="32">
        <v>2.8816988998556E-2</v>
      </c>
      <c r="K57" s="33">
        <v>0.13169584115834701</v>
      </c>
      <c r="L57" s="33">
        <v>0.19739647280181599</v>
      </c>
      <c r="M57" s="33">
        <f t="shared" si="0"/>
        <v>1.4988815976692276</v>
      </c>
      <c r="N57" s="34">
        <v>2.5996294527325998E-2</v>
      </c>
      <c r="O57" s="35">
        <v>1.3344180648506301E-3</v>
      </c>
      <c r="P57" s="32">
        <v>3.33509604810776E-2</v>
      </c>
      <c r="Q57" s="33">
        <v>0.13071942880638299</v>
      </c>
      <c r="R57" s="33">
        <v>0.19725447506969199</v>
      </c>
      <c r="S57" s="32">
        <v>2.57842739264919E-2</v>
      </c>
      <c r="T57" s="25">
        <v>0.141451990390938</v>
      </c>
      <c r="U57" s="24">
        <v>27.3091493876837</v>
      </c>
      <c r="V57" s="25">
        <v>173.69760389216901</v>
      </c>
      <c r="W57" s="23">
        <v>88.947958749453207</v>
      </c>
      <c r="X57" s="23">
        <v>0.119530606121592</v>
      </c>
      <c r="Y57" s="24">
        <v>28.110615868539501</v>
      </c>
      <c r="Z57" s="25">
        <v>161.46225836017501</v>
      </c>
      <c r="AA57" s="23">
        <v>89.314416603314399</v>
      </c>
      <c r="AB57" s="23">
        <v>0.22602530493029099</v>
      </c>
      <c r="AC57" s="24">
        <v>28.7672114869872</v>
      </c>
      <c r="AD57" s="25">
        <v>150.829130080716</v>
      </c>
      <c r="AE57" s="23">
        <v>89.731582348189605</v>
      </c>
      <c r="AF57" s="23">
        <v>0.135944698272736</v>
      </c>
      <c r="AG57" s="24">
        <v>29.451054016667101</v>
      </c>
    </row>
    <row r="58" spans="1:33">
      <c r="A58" s="31">
        <v>18</v>
      </c>
      <c r="B58" s="32">
        <v>8.8368387940705293E-18</v>
      </c>
      <c r="C58" s="32">
        <v>2.9109879311488802E-2</v>
      </c>
      <c r="D58" s="33">
        <v>0.12628575806112499</v>
      </c>
      <c r="E58" s="33">
        <v>0.18404431467160401</v>
      </c>
      <c r="F58" s="33">
        <v>1.45736397751615</v>
      </c>
      <c r="G58" s="34">
        <v>2.3242175795144E-2</v>
      </c>
      <c r="H58" s="31">
        <v>18</v>
      </c>
      <c r="I58" s="32">
        <v>9.3395031478797501E-18</v>
      </c>
      <c r="J58" s="32">
        <v>3.0310778214511998E-2</v>
      </c>
      <c r="K58" s="33">
        <v>0.133255624322665</v>
      </c>
      <c r="L58" s="33">
        <v>0.195352585119516</v>
      </c>
      <c r="M58" s="33">
        <f t="shared" si="0"/>
        <v>1.4659987982682781</v>
      </c>
      <c r="N58" s="34">
        <v>2.6031830693147798E-2</v>
      </c>
      <c r="O58" s="35">
        <v>3.5440532689589601E-4</v>
      </c>
      <c r="P58" s="32">
        <v>3.5448508586405997E-2</v>
      </c>
      <c r="Q58" s="33">
        <v>0.134402561896417</v>
      </c>
      <c r="R58" s="33">
        <v>0.19709785001077301</v>
      </c>
      <c r="S58" s="32">
        <v>2.6470273400268099E-2</v>
      </c>
      <c r="T58" s="25">
        <v>3.2073827816679001E-2</v>
      </c>
      <c r="U58" s="24">
        <v>30.300086409764202</v>
      </c>
      <c r="V58" s="25">
        <v>177.949384538781</v>
      </c>
      <c r="W58" s="23">
        <v>88.867568902641906</v>
      </c>
      <c r="X58" s="23">
        <v>4.23401252325857E-2</v>
      </c>
      <c r="Y58" s="24">
        <v>31.234197009444799</v>
      </c>
      <c r="Z58" s="25">
        <v>183.95523259323301</v>
      </c>
      <c r="AA58" s="23">
        <v>89.212880154233702</v>
      </c>
      <c r="AB58" s="23">
        <v>359.94316231785399</v>
      </c>
      <c r="AC58" s="24">
        <v>31.785151553980601</v>
      </c>
      <c r="AD58" s="25">
        <v>174.681276429485</v>
      </c>
      <c r="AE58" s="23">
        <v>89.681162927649297</v>
      </c>
      <c r="AF58" s="23">
        <v>3.10203450957535E-2</v>
      </c>
      <c r="AG58" s="24">
        <v>32.521978663158798</v>
      </c>
    </row>
    <row r="59" spans="1:33">
      <c r="A59" s="31">
        <v>20</v>
      </c>
      <c r="B59" s="32">
        <v>8.7829628943467494E-18</v>
      </c>
      <c r="C59" s="32">
        <v>3.0085478991883099E-2</v>
      </c>
      <c r="D59" s="33">
        <v>0.127918451209213</v>
      </c>
      <c r="E59" s="33">
        <v>0.182422767313942</v>
      </c>
      <c r="F59" s="33">
        <v>1.42608642920156</v>
      </c>
      <c r="G59" s="34">
        <v>2.3335237860098199E-2</v>
      </c>
      <c r="H59" s="31">
        <v>20</v>
      </c>
      <c r="I59" s="32">
        <v>1.06647184661899E-17</v>
      </c>
      <c r="J59" s="32">
        <v>3.1349858336855399E-2</v>
      </c>
      <c r="K59" s="33">
        <v>0.13458102926109999</v>
      </c>
      <c r="L59" s="33">
        <v>0.19307933988796799</v>
      </c>
      <c r="M59" s="33">
        <f t="shared" si="0"/>
        <v>1.4346698115480727</v>
      </c>
      <c r="N59" s="34">
        <v>2.5984816291176601E-2</v>
      </c>
      <c r="O59" s="35">
        <v>1.3406417948285999E-3</v>
      </c>
      <c r="P59" s="32">
        <v>3.2893557167263401E-2</v>
      </c>
      <c r="Q59" s="33">
        <v>0.135170335796858</v>
      </c>
      <c r="R59" s="33">
        <v>0.19106870871873</v>
      </c>
      <c r="S59" s="32">
        <v>2.5825594791506298E-2</v>
      </c>
      <c r="T59" s="25">
        <v>0.139017365282641</v>
      </c>
      <c r="U59" s="24">
        <v>33.565352064358898</v>
      </c>
      <c r="V59" s="25">
        <v>171.81245985047099</v>
      </c>
      <c r="W59" s="23">
        <v>89.020909383402994</v>
      </c>
      <c r="X59" s="23">
        <v>0.14749063029745699</v>
      </c>
      <c r="Y59" s="24">
        <v>34.600208301798901</v>
      </c>
      <c r="Z59" s="25">
        <v>161.42545815846501</v>
      </c>
      <c r="AA59" s="23">
        <v>89.468405163353395</v>
      </c>
      <c r="AB59" s="23">
        <v>0.179630230143729</v>
      </c>
      <c r="AC59" s="24">
        <v>35.301556153230102</v>
      </c>
      <c r="AD59" s="25">
        <v>159.24814308254699</v>
      </c>
      <c r="AE59" s="23">
        <v>89.796921092583403</v>
      </c>
      <c r="AF59" s="23">
        <v>7.6481126495645702E-2</v>
      </c>
      <c r="AG59" s="24">
        <v>35.770554221357202</v>
      </c>
    </row>
    <row r="60" spans="1:33">
      <c r="A60" s="31">
        <v>22</v>
      </c>
      <c r="B60" s="32">
        <v>9.4849637311730398E-18</v>
      </c>
      <c r="C60" s="32">
        <v>3.0671614865537999E-2</v>
      </c>
      <c r="D60" s="33">
        <v>0.12926307092105699</v>
      </c>
      <c r="E60" s="33">
        <v>0.180551863821479</v>
      </c>
      <c r="F60" s="33">
        <v>1.3967783879414799</v>
      </c>
      <c r="G60" s="34">
        <v>2.33386883780849E-2</v>
      </c>
      <c r="H60" s="31">
        <v>22</v>
      </c>
      <c r="I60" s="32">
        <v>1.1650708525183601E-17</v>
      </c>
      <c r="J60" s="32">
        <v>3.1980527956171297E-2</v>
      </c>
      <c r="K60" s="33">
        <v>0.135647982562903</v>
      </c>
      <c r="L60" s="33">
        <v>0.19059557832364499</v>
      </c>
      <c r="M60" s="33">
        <f t="shared" si="0"/>
        <v>1.4050749205596298</v>
      </c>
      <c r="N60" s="34">
        <v>2.58539056850123E-2</v>
      </c>
      <c r="O60" s="35">
        <v>6.4115204313493397E-4</v>
      </c>
      <c r="P60" s="32">
        <v>3.4091967398441198E-2</v>
      </c>
      <c r="Q60" s="33">
        <v>0.134906434996447</v>
      </c>
      <c r="R60" s="33">
        <v>0.18973883842200201</v>
      </c>
      <c r="S60" s="32">
        <v>2.5595397290862201E-2</v>
      </c>
      <c r="T60" s="25">
        <v>7.0830716330068003E-2</v>
      </c>
      <c r="U60" s="24">
        <v>36.351682645420901</v>
      </c>
      <c r="V60" s="25">
        <v>177.16008312651999</v>
      </c>
      <c r="W60" s="23">
        <v>89.012212917657294</v>
      </c>
      <c r="X60" s="23">
        <v>5.2424507550869297E-2</v>
      </c>
      <c r="Y60" s="24">
        <v>37.533829850539</v>
      </c>
      <c r="Z60" s="25">
        <v>170.21363246960399</v>
      </c>
      <c r="AA60" s="23">
        <v>89.340354895164694</v>
      </c>
      <c r="AB60" s="23">
        <v>0.120382092803549</v>
      </c>
      <c r="AC60" s="24">
        <v>38.017411227872799</v>
      </c>
      <c r="AD60" s="25">
        <v>160.03937459507</v>
      </c>
      <c r="AE60" s="23">
        <v>89.783261006712806</v>
      </c>
      <c r="AF60" s="23">
        <v>7.9685693359860907E-2</v>
      </c>
      <c r="AG60" s="24">
        <v>38.652525760734299</v>
      </c>
    </row>
    <row r="61" spans="1:33">
      <c r="A61" s="31">
        <v>24</v>
      </c>
      <c r="B61" s="32">
        <v>1.02197981685344E-17</v>
      </c>
      <c r="C61" s="32">
        <v>3.09167258839344E-2</v>
      </c>
      <c r="D61" s="33">
        <v>0.13031286851975299</v>
      </c>
      <c r="E61" s="33">
        <v>0.17845069987797299</v>
      </c>
      <c r="F61" s="33">
        <v>1.36940197775573</v>
      </c>
      <c r="G61" s="34">
        <v>2.3254422590456399E-2</v>
      </c>
      <c r="H61" s="31">
        <v>24</v>
      </c>
      <c r="I61" s="32">
        <v>1.07658715739285E-17</v>
      </c>
      <c r="J61" s="32">
        <v>3.22525075112267E-2</v>
      </c>
      <c r="K61" s="33">
        <v>0.13644825906524699</v>
      </c>
      <c r="L61" s="33">
        <v>0.187924493555224</v>
      </c>
      <c r="M61" s="33">
        <f t="shared" si="0"/>
        <v>1.3772582724222378</v>
      </c>
      <c r="N61" s="34">
        <v>2.5641969981328699E-2</v>
      </c>
      <c r="O61" s="35">
        <v>-1.0775592998036299E-3</v>
      </c>
      <c r="P61" s="32">
        <v>3.4146073129327797E-2</v>
      </c>
      <c r="Q61" s="33">
        <v>0.13717375841878501</v>
      </c>
      <c r="R61" s="33">
        <v>0.18868965711772301</v>
      </c>
      <c r="S61" s="32">
        <v>2.5882600371588099E-2</v>
      </c>
      <c r="T61" s="25">
        <v>359.88163796314598</v>
      </c>
      <c r="U61" s="24">
        <v>39.088646366309497</v>
      </c>
      <c r="V61" s="25">
        <v>187.15299409251401</v>
      </c>
      <c r="W61" s="23">
        <v>89.003553848622204</v>
      </c>
      <c r="X61" s="23">
        <v>359.86520338920297</v>
      </c>
      <c r="Y61" s="24">
        <v>40.345010195219402</v>
      </c>
      <c r="Z61" s="25">
        <v>194.65101537467501</v>
      </c>
      <c r="AA61" s="23">
        <v>89.372551078014396</v>
      </c>
      <c r="AB61" s="23">
        <v>359.827089158722</v>
      </c>
      <c r="AC61" s="24">
        <v>40.865744951765002</v>
      </c>
      <c r="AD61" s="25">
        <v>243.100861879185</v>
      </c>
      <c r="AE61" s="23">
        <v>89.851026490480194</v>
      </c>
      <c r="AF61" s="23">
        <v>359.85464796515998</v>
      </c>
      <c r="AG61" s="24">
        <v>41.593444336050503</v>
      </c>
    </row>
    <row r="62" spans="1:33">
      <c r="A62" s="31">
        <v>26</v>
      </c>
      <c r="B62" s="32">
        <v>9.6360492500563E-18</v>
      </c>
      <c r="C62" s="32">
        <v>3.08687383684648E-2</v>
      </c>
      <c r="D62" s="33">
        <v>0.13107400018253301</v>
      </c>
      <c r="E62" s="33">
        <v>0.17614429123773101</v>
      </c>
      <c r="F62" s="33">
        <v>1.3438537848271399</v>
      </c>
      <c r="G62" s="34">
        <v>2.3087936861846702E-2</v>
      </c>
      <c r="H62" s="31">
        <v>26</v>
      </c>
      <c r="I62" s="32">
        <v>1.22894798856573E-17</v>
      </c>
      <c r="J62" s="32">
        <v>3.2215519707195397E-2</v>
      </c>
      <c r="K62" s="33">
        <v>0.13698573699834901</v>
      </c>
      <c r="L62" s="33">
        <v>0.18509228482718601</v>
      </c>
      <c r="M62" s="33">
        <f t="shared" si="0"/>
        <v>1.351179245978118</v>
      </c>
      <c r="N62" s="34">
        <v>2.5355003049760499E-2</v>
      </c>
      <c r="O62" s="35">
        <v>-1.0801344157651801E-3</v>
      </c>
      <c r="P62" s="32">
        <v>3.7557287411831598E-2</v>
      </c>
      <c r="Q62" s="33">
        <v>0.13785601846739501</v>
      </c>
      <c r="R62" s="33">
        <v>0.18919478403653101</v>
      </c>
      <c r="S62" s="32">
        <v>2.6081568287655101E-2</v>
      </c>
      <c r="T62" s="25">
        <v>359.89252796109997</v>
      </c>
      <c r="U62" s="24">
        <v>41.436700250275102</v>
      </c>
      <c r="V62" s="25">
        <v>185.867159227299</v>
      </c>
      <c r="W62" s="23">
        <v>88.813012123672394</v>
      </c>
      <c r="X62" s="23">
        <v>359.86632526025198</v>
      </c>
      <c r="Y62" s="24">
        <v>42.767029728893597</v>
      </c>
      <c r="Z62" s="25">
        <v>182.580355303179</v>
      </c>
      <c r="AA62" s="23">
        <v>89.257304731246705</v>
      </c>
      <c r="AB62" s="23">
        <v>359.96302992369402</v>
      </c>
      <c r="AC62" s="24">
        <v>43.337987712359798</v>
      </c>
      <c r="AD62" s="25">
        <v>190.52448794749401</v>
      </c>
      <c r="AE62" s="23">
        <v>89.709608013688793</v>
      </c>
      <c r="AF62" s="23">
        <v>359.94112822687902</v>
      </c>
      <c r="AG62" s="24">
        <v>43.924863080153003</v>
      </c>
    </row>
    <row r="63" spans="1:33">
      <c r="A63" s="31">
        <v>28</v>
      </c>
      <c r="B63" s="32">
        <v>7.71534543541996E-18</v>
      </c>
      <c r="C63" s="32">
        <v>3.0572975927792501E-2</v>
      </c>
      <c r="D63" s="33">
        <v>0.131561705403381</v>
      </c>
      <c r="E63" s="33">
        <v>0.17366123375258399</v>
      </c>
      <c r="F63" s="33">
        <v>1.3199983476963899</v>
      </c>
      <c r="G63" s="34">
        <v>2.2847168074945301E-2</v>
      </c>
      <c r="H63" s="31">
        <v>28</v>
      </c>
      <c r="I63" s="32">
        <v>9.0973792280282597E-18</v>
      </c>
      <c r="J63" s="32">
        <v>3.1916944268190903E-2</v>
      </c>
      <c r="K63" s="33">
        <v>0.13727303839480301</v>
      </c>
      <c r="L63" s="33">
        <v>0.182126763276308</v>
      </c>
      <c r="M63" s="33">
        <f t="shared" si="0"/>
        <v>1.3267482486437272</v>
      </c>
      <c r="N63" s="34">
        <v>2.5001094167949999E-2</v>
      </c>
      <c r="O63" s="35">
        <v>2.2208727200703198E-3</v>
      </c>
      <c r="P63" s="32">
        <v>3.65074344430397E-2</v>
      </c>
      <c r="Q63" s="33">
        <v>0.136509394873955</v>
      </c>
      <c r="R63" s="33">
        <v>0.17980753891172799</v>
      </c>
      <c r="S63" s="32">
        <v>2.4544510706061499E-2</v>
      </c>
      <c r="T63" s="25">
        <v>0.26563277275540798</v>
      </c>
      <c r="U63" s="24">
        <v>43.969793003373297</v>
      </c>
      <c r="V63" s="25">
        <v>169.35744522260501</v>
      </c>
      <c r="W63" s="23">
        <v>88.798301382795302</v>
      </c>
      <c r="X63" s="23">
        <v>0.24866230296767899</v>
      </c>
      <c r="Y63" s="24">
        <v>45.316071843443503</v>
      </c>
      <c r="Z63" s="25">
        <v>162.36895272778301</v>
      </c>
      <c r="AA63" s="23">
        <v>89.195938603027201</v>
      </c>
      <c r="AB63" s="23">
        <v>0.27389339119461997</v>
      </c>
      <c r="AC63" s="24">
        <v>45.828215533650301</v>
      </c>
      <c r="AD63" s="25">
        <v>156.093561683594</v>
      </c>
      <c r="AE63" s="23">
        <v>89.630453179199904</v>
      </c>
      <c r="AF63" s="23">
        <v>0.16908175524470001</v>
      </c>
      <c r="AG63" s="24">
        <v>46.3517532543896</v>
      </c>
    </row>
    <row r="64" spans="1:33">
      <c r="A64" s="31">
        <v>30</v>
      </c>
      <c r="B64" s="32">
        <v>7.6061534372923997E-18</v>
      </c>
      <c r="C64" s="32">
        <v>3.0070937297470301E-2</v>
      </c>
      <c r="D64" s="33">
        <v>0.131797183851493</v>
      </c>
      <c r="E64" s="33">
        <v>0.171031696862012</v>
      </c>
      <c r="F64" s="33">
        <v>1.29768855345745</v>
      </c>
      <c r="G64" s="34">
        <v>2.2541495995755501E-2</v>
      </c>
      <c r="H64" s="31">
        <v>30</v>
      </c>
      <c r="I64" s="32">
        <v>8.7225941608005595E-18</v>
      </c>
      <c r="J64" s="32">
        <v>3.1400394233963902E-2</v>
      </c>
      <c r="K64" s="33">
        <v>0.13732869948747001</v>
      </c>
      <c r="L64" s="33">
        <v>0.17905608651208299</v>
      </c>
      <c r="M64" s="33">
        <f t="shared" si="0"/>
        <v>1.3038504491802911</v>
      </c>
      <c r="N64" s="34">
        <v>2.4589539496020399E-2</v>
      </c>
      <c r="O64" s="35">
        <v>7.7871769200060201E-5</v>
      </c>
      <c r="P64" s="32">
        <v>3.9412291667583803E-2</v>
      </c>
      <c r="Q64" s="33">
        <v>0.14443465269383399</v>
      </c>
      <c r="R64" s="33">
        <v>0.18023700708851101</v>
      </c>
      <c r="S64" s="32">
        <v>2.60320116191393E-2</v>
      </c>
      <c r="T64" s="25">
        <v>1.95354568332653E-2</v>
      </c>
      <c r="U64" s="24">
        <v>46.059803246733701</v>
      </c>
      <c r="V64" s="25">
        <v>179.88552703866199</v>
      </c>
      <c r="W64" s="23">
        <v>88.610087810777799</v>
      </c>
      <c r="X64" s="23">
        <v>3.1628632144705998E-3</v>
      </c>
      <c r="Y64" s="24">
        <v>47.4891155488179</v>
      </c>
      <c r="Z64" s="25">
        <v>179.19646345908799</v>
      </c>
      <c r="AA64" s="23">
        <v>89.008223722151797</v>
      </c>
      <c r="AB64" s="23">
        <v>1.5902906360788002E-2</v>
      </c>
      <c r="AC64" s="24">
        <v>47.9585439651907</v>
      </c>
      <c r="AD64" s="25">
        <v>175.838414892717</v>
      </c>
      <c r="AE64" s="23">
        <v>89.524632696790107</v>
      </c>
      <c r="AF64" s="23">
        <v>3.9645404025778097E-2</v>
      </c>
      <c r="AG64" s="24">
        <v>48.561409082190004</v>
      </c>
    </row>
    <row r="65" spans="1:33">
      <c r="A65" s="31">
        <v>32</v>
      </c>
      <c r="B65" s="32">
        <v>1.9008579952905302E-18</v>
      </c>
      <c r="C65" s="32">
        <v>2.9399734448957701E-2</v>
      </c>
      <c r="D65" s="33">
        <v>0.13180514735434601</v>
      </c>
      <c r="E65" s="33">
        <v>0.168285855604278</v>
      </c>
      <c r="F65" s="33">
        <v>1.2767775688748799</v>
      </c>
      <c r="G65" s="34">
        <v>2.2180941995574199E-2</v>
      </c>
      <c r="H65" s="31">
        <v>32</v>
      </c>
      <c r="I65" s="32">
        <v>6.7952452505091301E-18</v>
      </c>
      <c r="J65" s="32">
        <v>3.0705013143560601E-2</v>
      </c>
      <c r="K65" s="33">
        <v>0.137174898082848</v>
      </c>
      <c r="L65" s="33">
        <v>0.17590773203882101</v>
      </c>
      <c r="M65" s="33">
        <f t="shared" si="0"/>
        <v>1.2823609457510221</v>
      </c>
      <c r="N65" s="34">
        <v>2.41301252144102E-2</v>
      </c>
      <c r="O65" s="35">
        <v>-2.41792355841972E-3</v>
      </c>
      <c r="P65" s="32">
        <v>3.76859191551768E-2</v>
      </c>
      <c r="Q65" s="33">
        <v>0.13840775597851701</v>
      </c>
      <c r="R65" s="33">
        <v>0.179702250770578</v>
      </c>
      <c r="S65" s="32">
        <v>2.4869297504671199E-2</v>
      </c>
      <c r="T65" s="25">
        <v>359.70570950519101</v>
      </c>
      <c r="U65" s="24">
        <v>48.4471969141618</v>
      </c>
      <c r="V65" s="25">
        <v>189.842834808514</v>
      </c>
      <c r="W65" s="23">
        <v>88.700225543521498</v>
      </c>
      <c r="X65" s="23">
        <v>359.74156360372399</v>
      </c>
      <c r="Y65" s="24">
        <v>49.920830409558</v>
      </c>
      <c r="Z65" s="25">
        <v>192.35285688091</v>
      </c>
      <c r="AA65" s="23">
        <v>89.089112218077801</v>
      </c>
      <c r="AB65" s="23">
        <v>359.772406828469</v>
      </c>
      <c r="AC65" s="24">
        <v>50.357144738914897</v>
      </c>
      <c r="AD65" s="25">
        <v>188.441520642688</v>
      </c>
      <c r="AE65" s="23">
        <v>89.484216490150004</v>
      </c>
      <c r="AF65" s="23">
        <v>359.91120792472299</v>
      </c>
      <c r="AG65" s="24">
        <v>50.7768599626651</v>
      </c>
    </row>
    <row r="66" spans="1:33">
      <c r="A66" s="31">
        <v>34</v>
      </c>
      <c r="B66" s="32">
        <v>7.7242693975170707E-18</v>
      </c>
      <c r="C66" s="32">
        <v>2.85919930069321E-2</v>
      </c>
      <c r="D66" s="33">
        <v>0.13161197229802199</v>
      </c>
      <c r="E66" s="33">
        <v>0.16545277929243599</v>
      </c>
      <c r="F66" s="33">
        <v>1.2571255973414399</v>
      </c>
      <c r="G66" s="34">
        <v>2.1775566604866799E-2</v>
      </c>
      <c r="H66" s="31">
        <v>34</v>
      </c>
      <c r="I66" s="32">
        <v>9.2941868604033202E-18</v>
      </c>
      <c r="J66" s="32">
        <v>2.9865289088092401E-2</v>
      </c>
      <c r="K66" s="33">
        <v>0.136835700410294</v>
      </c>
      <c r="L66" s="33">
        <v>0.17270775941350799</v>
      </c>
      <c r="M66" s="33">
        <f t="shared" si="0"/>
        <v>1.2621542396878422</v>
      </c>
      <c r="N66" s="34">
        <v>2.3632587225639899E-2</v>
      </c>
      <c r="O66" s="35">
        <v>3.6876555347675798E-4</v>
      </c>
      <c r="P66" s="32">
        <v>3.3730884972617302E-2</v>
      </c>
      <c r="Q66" s="33">
        <v>0.135999834292302</v>
      </c>
      <c r="R66" s="33">
        <v>0.17074850424993501</v>
      </c>
      <c r="S66" s="32">
        <v>2.32213828762859E-2</v>
      </c>
      <c r="T66" s="25">
        <v>7.85215064726872E-2</v>
      </c>
      <c r="U66" s="24">
        <v>50.871370222279801</v>
      </c>
      <c r="V66" s="25">
        <v>176.99117218318599</v>
      </c>
      <c r="W66" s="23">
        <v>88.906828970107497</v>
      </c>
      <c r="X66" s="23">
        <v>6.8343155568049693E-2</v>
      </c>
      <c r="Y66" s="24">
        <v>52.309020387639997</v>
      </c>
      <c r="Z66" s="25">
        <v>166.44435240644</v>
      </c>
      <c r="AA66" s="23">
        <v>89.2665512722686</v>
      </c>
      <c r="AB66" s="23">
        <v>0.20564844246257599</v>
      </c>
      <c r="AC66" s="24">
        <v>52.708580846659601</v>
      </c>
      <c r="AD66" s="25">
        <v>144.629123934304</v>
      </c>
      <c r="AE66" s="23">
        <v>89.597661239133402</v>
      </c>
      <c r="AF66" s="23">
        <v>0.27985032292090201</v>
      </c>
      <c r="AG66" s="24">
        <v>53.1108988566221</v>
      </c>
    </row>
    <row r="67" spans="1:33">
      <c r="A67" s="31">
        <v>36</v>
      </c>
      <c r="B67" s="32">
        <v>5.3790449098058896E-18</v>
      </c>
      <c r="C67" s="32">
        <v>2.7676044249827999E-2</v>
      </c>
      <c r="D67" s="33">
        <v>0.13124435643410901</v>
      </c>
      <c r="E67" s="33">
        <v>0.162559739428357</v>
      </c>
      <c r="F67" s="33">
        <v>1.2386036538642999</v>
      </c>
      <c r="G67" s="34">
        <v>2.1335048383371299E-2</v>
      </c>
      <c r="H67" s="31">
        <v>36</v>
      </c>
      <c r="I67" s="32">
        <v>1.1418390266211199E-17</v>
      </c>
      <c r="J67" s="32">
        <v>2.89112032559154E-2</v>
      </c>
      <c r="K67" s="33">
        <v>0.13633575864789199</v>
      </c>
      <c r="L67" s="33">
        <v>0.16948036249590301</v>
      </c>
      <c r="M67" s="33">
        <f t="shared" si="0"/>
        <v>1.2431101288225641</v>
      </c>
      <c r="N67" s="34">
        <v>2.3106233796798901E-2</v>
      </c>
      <c r="O67" s="35">
        <v>-8.3075482592868998E-4</v>
      </c>
      <c r="P67" s="32">
        <v>3.5274689727297602E-2</v>
      </c>
      <c r="Q67" s="33">
        <v>0.14035902108151599</v>
      </c>
      <c r="R67" s="33">
        <v>0.17171239557472501</v>
      </c>
      <c r="S67" s="32">
        <v>2.41009819584544E-2</v>
      </c>
      <c r="T67" s="25">
        <v>359.87220119731398</v>
      </c>
      <c r="U67" s="24">
        <v>52.754116917431404</v>
      </c>
      <c r="V67" s="25">
        <v>183.388926398124</v>
      </c>
      <c r="W67" s="23">
        <v>88.791442117793693</v>
      </c>
      <c r="X67" s="23">
        <v>359.913010772961</v>
      </c>
      <c r="Y67" s="24">
        <v>54.2619924369938</v>
      </c>
      <c r="Z67" s="25">
        <v>187.530323999579</v>
      </c>
      <c r="AA67" s="23">
        <v>89.190512892872803</v>
      </c>
      <c r="AB67" s="23">
        <v>359.87018555538998</v>
      </c>
      <c r="AC67" s="24">
        <v>54.668589261301499</v>
      </c>
      <c r="AD67" s="25">
        <v>184.45952037644099</v>
      </c>
      <c r="AE67" s="23">
        <v>89.536070881952895</v>
      </c>
      <c r="AF67" s="23">
        <v>359.95567073338998</v>
      </c>
      <c r="AG67" s="24">
        <v>55.007770669769499</v>
      </c>
    </row>
    <row r="68" spans="1:33">
      <c r="A68" s="31">
        <v>38</v>
      </c>
      <c r="B68" s="32">
        <v>7.1640694154883102E-18</v>
      </c>
      <c r="C68" s="32">
        <v>2.6676272650017801E-2</v>
      </c>
      <c r="D68" s="33">
        <v>0.13072838091788999</v>
      </c>
      <c r="E68" s="33">
        <v>0.15963186578869801</v>
      </c>
      <c r="F68" s="33">
        <v>1.22109571516044</v>
      </c>
      <c r="G68" s="34">
        <v>2.0868415357458401E-2</v>
      </c>
      <c r="H68" s="31">
        <v>38</v>
      </c>
      <c r="I68" s="32">
        <v>9.4582059582534097E-18</v>
      </c>
      <c r="J68" s="32">
        <v>2.78685644305822E-2</v>
      </c>
      <c r="K68" s="33">
        <v>0.13569937966256301</v>
      </c>
      <c r="L68" s="33">
        <v>0.16624767667971099</v>
      </c>
      <c r="M68" s="33">
        <f t="shared" si="0"/>
        <v>1.2251174404268532</v>
      </c>
      <c r="N68" s="34">
        <v>2.2559706595779199E-2</v>
      </c>
      <c r="O68" s="35">
        <v>-2.60545678197612E-6</v>
      </c>
      <c r="P68" s="32">
        <v>3.1406229669823899E-2</v>
      </c>
      <c r="Q68" s="33">
        <v>0.134737657917743</v>
      </c>
      <c r="R68" s="33">
        <v>0.16668710764439801</v>
      </c>
      <c r="S68" s="32">
        <v>2.2456301321559E-2</v>
      </c>
      <c r="T68" s="25">
        <v>2.6009990774837E-2</v>
      </c>
      <c r="U68" s="24">
        <v>54.999287713011597</v>
      </c>
      <c r="V68" s="25">
        <v>177.49937949439399</v>
      </c>
      <c r="W68" s="23">
        <v>89.018303091311395</v>
      </c>
      <c r="X68" s="23">
        <v>5.3641973326452E-2</v>
      </c>
      <c r="Y68" s="24">
        <v>56.4532585186113</v>
      </c>
      <c r="Z68" s="25">
        <v>176.29236500384499</v>
      </c>
      <c r="AA68" s="23">
        <v>89.4636590277522</v>
      </c>
      <c r="AB68" s="23">
        <v>4.36952738243871E-2</v>
      </c>
      <c r="AC68" s="24">
        <v>56.877848009335104</v>
      </c>
      <c r="AD68" s="25">
        <v>167.07999407129901</v>
      </c>
      <c r="AE68" s="23">
        <v>89.708929054883001</v>
      </c>
      <c r="AF68" s="23">
        <v>8.22709570065394E-2</v>
      </c>
      <c r="AG68" s="24">
        <v>57.115517858106799</v>
      </c>
    </row>
    <row r="69" spans="1:33">
      <c r="A69" s="31">
        <v>40</v>
      </c>
      <c r="B69" s="32">
        <v>6.00458580839849E-18</v>
      </c>
      <c r="C69" s="32">
        <v>2.5613519589169801E-2</v>
      </c>
      <c r="D69" s="33">
        <v>0.13008888604247201</v>
      </c>
      <c r="E69" s="33">
        <v>0.156692061884664</v>
      </c>
      <c r="F69" s="33">
        <v>1.2044999895956201</v>
      </c>
      <c r="G69" s="34">
        <v>2.0383895782274199E-2</v>
      </c>
      <c r="H69" s="31">
        <v>40</v>
      </c>
      <c r="I69" s="32">
        <v>8.23290793945001E-18</v>
      </c>
      <c r="J69" s="32">
        <v>2.6759419155367101E-2</v>
      </c>
      <c r="K69" s="33">
        <v>0.13494988742456901</v>
      </c>
      <c r="L69" s="33">
        <v>0.163029781661722</v>
      </c>
      <c r="M69" s="33">
        <f t="shared" si="0"/>
        <v>1.2080764554386783</v>
      </c>
      <c r="N69" s="34">
        <v>2.2000850682101399E-2</v>
      </c>
      <c r="O69" s="35">
        <v>2.8178172252219101E-5</v>
      </c>
      <c r="P69" s="32">
        <v>3.1913374405379301E-2</v>
      </c>
      <c r="Q69" s="33">
        <v>0.13426825456139799</v>
      </c>
      <c r="R69" s="33">
        <v>0.16486270440654699</v>
      </c>
      <c r="S69" s="32">
        <v>2.2135678089624598E-2</v>
      </c>
      <c r="T69" s="25">
        <v>1.5921036170312802E-2</v>
      </c>
      <c r="U69" s="24">
        <v>56.765511309506898</v>
      </c>
      <c r="V69" s="25">
        <v>178.31522499059199</v>
      </c>
      <c r="W69" s="23">
        <v>88.914249655627501</v>
      </c>
      <c r="X69" s="23">
        <v>4.10237550054358E-2</v>
      </c>
      <c r="Y69" s="24">
        <v>58.228769628258704</v>
      </c>
      <c r="Z69" s="25">
        <v>176.30130123919901</v>
      </c>
      <c r="AA69" s="23">
        <v>89.343036386295296</v>
      </c>
      <c r="AB69" s="23">
        <v>5.4800036850957003E-2</v>
      </c>
      <c r="AC69" s="24">
        <v>58.620321361503798</v>
      </c>
      <c r="AD69" s="25">
        <v>181.91276851432599</v>
      </c>
      <c r="AE69" s="23">
        <v>89.586305666875305</v>
      </c>
      <c r="AF69" s="23">
        <v>359.98208278967297</v>
      </c>
      <c r="AG69" s="24">
        <v>58.839256487008903</v>
      </c>
    </row>
    <row r="70" spans="1:33">
      <c r="A70" s="31">
        <v>42</v>
      </c>
      <c r="B70" s="32">
        <v>4.9437216752969399E-18</v>
      </c>
      <c r="C70" s="32">
        <v>2.4505479141678201E-2</v>
      </c>
      <c r="D70" s="33">
        <v>0.129349082464989</v>
      </c>
      <c r="E70" s="33">
        <v>0.153761086490702</v>
      </c>
      <c r="F70" s="33">
        <v>1.1887296265307501</v>
      </c>
      <c r="G70" s="34">
        <v>1.9888855456392299E-2</v>
      </c>
      <c r="H70" s="31">
        <v>42</v>
      </c>
      <c r="I70" s="32">
        <v>5.5472310115808798E-18</v>
      </c>
      <c r="J70" s="32">
        <v>2.5602464986291401E-2</v>
      </c>
      <c r="K70" s="33">
        <v>0.13410921050236199</v>
      </c>
      <c r="L70" s="33">
        <v>0.15984482857441101</v>
      </c>
      <c r="M70" s="33">
        <f t="shared" ref="M70:M93" si="1">L70/K70</f>
        <v>1.1919004516963863</v>
      </c>
      <c r="N70" s="34">
        <v>2.1436663762999599E-2</v>
      </c>
      <c r="O70" s="35">
        <v>1.9417752386809901E-3</v>
      </c>
      <c r="P70" s="32">
        <v>2.93275002594355E-2</v>
      </c>
      <c r="Q70" s="33">
        <v>0.13423156131157199</v>
      </c>
      <c r="R70" s="33">
        <v>0.15793208625623201</v>
      </c>
      <c r="S70" s="32">
        <v>2.1192504465578198E-2</v>
      </c>
      <c r="T70" s="25">
        <v>0.29264210991674799</v>
      </c>
      <c r="U70" s="24">
        <v>58.698026919778599</v>
      </c>
      <c r="V70" s="25">
        <v>168.27799855952401</v>
      </c>
      <c r="W70" s="23">
        <v>88.991313573706805</v>
      </c>
      <c r="X70" s="23">
        <v>0.27156889613722202</v>
      </c>
      <c r="Y70" s="24">
        <v>60.103663902170197</v>
      </c>
      <c r="Z70" s="25">
        <v>167.46682376228401</v>
      </c>
      <c r="AA70" s="23">
        <v>89.351199920836095</v>
      </c>
      <c r="AB70" s="23">
        <v>0.18759559681846</v>
      </c>
      <c r="AC70" s="24">
        <v>60.411767009702103</v>
      </c>
      <c r="AD70" s="25">
        <v>161.09585985131</v>
      </c>
      <c r="AE70" s="23">
        <v>89.476979816244906</v>
      </c>
      <c r="AF70" s="23">
        <v>0.226264629255781</v>
      </c>
      <c r="AG70" s="24">
        <v>60.531446454484701</v>
      </c>
    </row>
    <row r="71" spans="1:33">
      <c r="A71" s="31">
        <v>44</v>
      </c>
      <c r="B71" s="32">
        <v>5.1605360749156601E-18</v>
      </c>
      <c r="C71" s="32">
        <v>2.3367052904835001E-2</v>
      </c>
      <c r="D71" s="33">
        <v>0.128530334997292</v>
      </c>
      <c r="E71" s="33">
        <v>0.15085771531783301</v>
      </c>
      <c r="F71" s="33">
        <v>1.17371292404248</v>
      </c>
      <c r="G71" s="34">
        <v>1.9389792686727299E-2</v>
      </c>
      <c r="H71" s="31">
        <v>44</v>
      </c>
      <c r="I71" s="32">
        <v>7.2257453767202799E-18</v>
      </c>
      <c r="J71" s="32">
        <v>2.44134278210477E-2</v>
      </c>
      <c r="K71" s="33">
        <v>0.133197638002613</v>
      </c>
      <c r="L71" s="33">
        <v>0.15670922122219999</v>
      </c>
      <c r="M71" s="33">
        <f t="shared" si="1"/>
        <v>1.1765165176512045</v>
      </c>
      <c r="N71" s="34">
        <v>2.0873298120026099E-2</v>
      </c>
      <c r="O71" s="35">
        <v>7.9777117592680802E-4</v>
      </c>
      <c r="P71" s="32">
        <v>2.9634710737323801E-2</v>
      </c>
      <c r="Q71" s="33">
        <v>0.134550290077152</v>
      </c>
      <c r="R71" s="33">
        <v>0.159906609177595</v>
      </c>
      <c r="S71" s="32">
        <v>2.15124265744473E-2</v>
      </c>
      <c r="T71" s="25">
        <v>0.121091273262835</v>
      </c>
      <c r="U71" s="24">
        <v>60.337090874864103</v>
      </c>
      <c r="V71" s="25">
        <v>176.002588679289</v>
      </c>
      <c r="W71" s="23">
        <v>88.976130541136499</v>
      </c>
      <c r="X71" s="23">
        <v>9.7554361573844006E-2</v>
      </c>
      <c r="Y71" s="24">
        <v>61.782597700685102</v>
      </c>
      <c r="Z71" s="25">
        <v>178.37106852807699</v>
      </c>
      <c r="AA71" s="23">
        <v>89.193081100312497</v>
      </c>
      <c r="AB71" s="23">
        <v>3.1461645758957102E-2</v>
      </c>
      <c r="AC71" s="24">
        <v>61.961628133261399</v>
      </c>
      <c r="AD71" s="25">
        <v>166.01540088793399</v>
      </c>
      <c r="AE71" s="23">
        <v>89.469763404866399</v>
      </c>
      <c r="AF71" s="23">
        <v>0.17660511497613501</v>
      </c>
      <c r="AG71" s="24">
        <v>62.203591386506098</v>
      </c>
    </row>
    <row r="72" spans="1:33">
      <c r="A72" s="31">
        <v>46</v>
      </c>
      <c r="B72" s="32">
        <v>5.6100013882361E-18</v>
      </c>
      <c r="C72" s="32">
        <v>2.2210655420975001E-2</v>
      </c>
      <c r="D72" s="33">
        <v>0.12765207064505499</v>
      </c>
      <c r="E72" s="33">
        <v>0.14799891430756801</v>
      </c>
      <c r="F72" s="33">
        <v>1.1593929778004799</v>
      </c>
      <c r="G72" s="34">
        <v>1.8892367864581101E-2</v>
      </c>
      <c r="H72" s="31">
        <v>46</v>
      </c>
      <c r="I72" s="32">
        <v>4.1300607771162997E-18</v>
      </c>
      <c r="J72" s="32">
        <v>2.3205390980566998E-2</v>
      </c>
      <c r="K72" s="33">
        <v>0.13223369949302</v>
      </c>
      <c r="L72" s="33">
        <v>0.153637793336315</v>
      </c>
      <c r="M72" s="33">
        <f t="shared" si="1"/>
        <v>1.1618656509298133</v>
      </c>
      <c r="N72" s="34">
        <v>2.0316093794805101E-2</v>
      </c>
      <c r="O72" s="35">
        <v>-1.4611262700878101E-3</v>
      </c>
      <c r="P72" s="32">
        <v>2.62676609480131E-2</v>
      </c>
      <c r="Q72" s="33">
        <v>0.134442656163479</v>
      </c>
      <c r="R72" s="33">
        <v>0.15341718646581301</v>
      </c>
      <c r="S72" s="32">
        <v>2.0625382136816299E-2</v>
      </c>
      <c r="T72" s="25">
        <v>359.76765556596001</v>
      </c>
      <c r="U72" s="24">
        <v>62.207770781674199</v>
      </c>
      <c r="V72" s="25">
        <v>189.91506998594201</v>
      </c>
      <c r="W72" s="23">
        <v>89.133185667608402</v>
      </c>
      <c r="X72" s="23">
        <v>359.78838917759498</v>
      </c>
      <c r="Y72" s="24">
        <v>63.551518792165297</v>
      </c>
      <c r="Z72" s="25">
        <v>183.60169615271201</v>
      </c>
      <c r="AA72" s="23">
        <v>89.4361944995904</v>
      </c>
      <c r="AB72" s="23">
        <v>359.94952505981098</v>
      </c>
      <c r="AC72" s="24">
        <v>63.7831940576311</v>
      </c>
      <c r="AD72" s="25">
        <v>188.480430666914</v>
      </c>
      <c r="AE72" s="23">
        <v>89.666612317168202</v>
      </c>
      <c r="AF72" s="23">
        <v>359.92964243345898</v>
      </c>
      <c r="AG72" s="24">
        <v>63.967409144714303</v>
      </c>
    </row>
    <row r="73" spans="1:33">
      <c r="A73" s="31">
        <v>48</v>
      </c>
      <c r="B73" s="32">
        <v>4.9533766642770303E-18</v>
      </c>
      <c r="C73" s="32">
        <v>2.1046478158653702E-2</v>
      </c>
      <c r="D73" s="33">
        <v>0.126731774962661</v>
      </c>
      <c r="E73" s="33">
        <v>0.14519998017344701</v>
      </c>
      <c r="F73" s="33">
        <v>1.1457267146793</v>
      </c>
      <c r="G73" s="34">
        <v>1.84014512119242E-2</v>
      </c>
      <c r="H73" s="31">
        <v>48</v>
      </c>
      <c r="I73" s="32">
        <v>6.3133007035146503E-18</v>
      </c>
      <c r="J73" s="32">
        <v>2.1989081781046201E-2</v>
      </c>
      <c r="K73" s="33">
        <v>0.13123413510312801</v>
      </c>
      <c r="L73" s="33">
        <v>0.15064394399250799</v>
      </c>
      <c r="M73" s="33">
        <f t="shared" si="1"/>
        <v>1.1479021359353427</v>
      </c>
      <c r="N73" s="34">
        <v>1.97696276983809E-2</v>
      </c>
      <c r="O73" s="35">
        <v>5.5118726448762801E-5</v>
      </c>
      <c r="P73" s="32">
        <v>2.7542389960091101E-2</v>
      </c>
      <c r="Q73" s="33">
        <v>0.134110568290809</v>
      </c>
      <c r="R73" s="33">
        <v>0.15178406703468</v>
      </c>
      <c r="S73" s="32">
        <v>2.03518836426691E-2</v>
      </c>
      <c r="T73" s="25">
        <v>1.5870341158639702E-2</v>
      </c>
      <c r="U73" s="24">
        <v>63.640918123575801</v>
      </c>
      <c r="V73" s="25">
        <v>177.845570496449</v>
      </c>
      <c r="W73" s="23">
        <v>88.980065266822393</v>
      </c>
      <c r="X73" s="23">
        <v>5.6197533523388597E-2</v>
      </c>
      <c r="Y73" s="24">
        <v>64.987591534492793</v>
      </c>
      <c r="Z73" s="25">
        <v>174.731169531869</v>
      </c>
      <c r="AA73" s="23">
        <v>89.243876978609904</v>
      </c>
      <c r="AB73" s="23">
        <v>0.10228047055929999</v>
      </c>
      <c r="AC73" s="24">
        <v>65.191572184919806</v>
      </c>
      <c r="AD73" s="25">
        <v>167.018769816515</v>
      </c>
      <c r="AE73" s="23">
        <v>89.418293904471895</v>
      </c>
      <c r="AF73" s="23">
        <v>0.193166296794402</v>
      </c>
      <c r="AG73" s="24">
        <v>65.333405818779795</v>
      </c>
    </row>
    <row r="74" spans="1:33">
      <c r="A74" s="31">
        <v>50</v>
      </c>
      <c r="B74" s="32">
        <v>4.6220858773653001E-18</v>
      </c>
      <c r="C74" s="32">
        <v>1.9882727816399201E-2</v>
      </c>
      <c r="D74" s="33">
        <v>0.125785050303306</v>
      </c>
      <c r="E74" s="33">
        <v>0.14247463021437501</v>
      </c>
      <c r="F74" s="33">
        <v>1.13268333455228</v>
      </c>
      <c r="G74" s="34">
        <v>1.7921178528460199E-2</v>
      </c>
      <c r="H74" s="31">
        <v>50</v>
      </c>
      <c r="I74" s="32">
        <v>6.1180196667744697E-18</v>
      </c>
      <c r="J74" s="32">
        <v>2.0773130288898201E-2</v>
      </c>
      <c r="K74" s="33">
        <v>0.130213930346114</v>
      </c>
      <c r="L74" s="33">
        <v>0.147739716994402</v>
      </c>
      <c r="M74" s="33">
        <f t="shared" si="1"/>
        <v>1.1345922560029003</v>
      </c>
      <c r="N74" s="34">
        <v>1.9237769218063701E-2</v>
      </c>
      <c r="O74" s="35">
        <v>-5.3234793541823405E-4</v>
      </c>
      <c r="P74" s="32">
        <v>2.5394415593773201E-2</v>
      </c>
      <c r="Q74" s="33">
        <v>0.130430020328099</v>
      </c>
      <c r="R74" s="33">
        <v>0.14817942776342599</v>
      </c>
      <c r="S74" s="32">
        <v>1.93226069980846E-2</v>
      </c>
      <c r="T74" s="25">
        <v>359.89803040982201</v>
      </c>
      <c r="U74" s="24">
        <v>65.273394985263906</v>
      </c>
      <c r="V74" s="25">
        <v>185.44028389008599</v>
      </c>
      <c r="W74" s="23">
        <v>89.0406882375148</v>
      </c>
      <c r="X74" s="23">
        <v>359.86124929816401</v>
      </c>
      <c r="Y74" s="24">
        <v>66.541300413285697</v>
      </c>
      <c r="Z74" s="25">
        <v>187.438450338069</v>
      </c>
      <c r="AA74" s="23">
        <v>89.246169668582993</v>
      </c>
      <c r="AB74" s="23">
        <v>359.850490555303</v>
      </c>
      <c r="AC74" s="24">
        <v>66.694065991366003</v>
      </c>
      <c r="AD74" s="25">
        <v>186.12958646833101</v>
      </c>
      <c r="AE74" s="23">
        <v>89.389529520397502</v>
      </c>
      <c r="AF74" s="23">
        <v>359.89985159601599</v>
      </c>
      <c r="AG74" s="24">
        <v>66.797211101966894</v>
      </c>
    </row>
    <row r="75" spans="1:33">
      <c r="A75" s="31">
        <v>52</v>
      </c>
      <c r="B75" s="32">
        <v>4.4255307483003199E-18</v>
      </c>
      <c r="C75" s="32">
        <v>1.8725854757461802E-2</v>
      </c>
      <c r="D75" s="33">
        <v>0.124825716264092</v>
      </c>
      <c r="E75" s="33">
        <v>0.13983504715648701</v>
      </c>
      <c r="F75" s="33">
        <v>1.12024229735353</v>
      </c>
      <c r="G75" s="34">
        <v>1.74550099201316E-2</v>
      </c>
      <c r="H75" s="31">
        <v>52</v>
      </c>
      <c r="I75" s="32">
        <v>4.55772998854545E-18</v>
      </c>
      <c r="J75" s="32">
        <v>1.95643157344986E-2</v>
      </c>
      <c r="K75" s="33">
        <v>0.129186396189817</v>
      </c>
      <c r="L75" s="33">
        <v>0.14493583200491</v>
      </c>
      <c r="M75" s="33">
        <f t="shared" si="1"/>
        <v>1.121912494500984</v>
      </c>
      <c r="N75" s="34">
        <v>1.8723737815487099E-2</v>
      </c>
      <c r="O75" s="35">
        <v>-2.6497093875418099E-3</v>
      </c>
      <c r="P75" s="32">
        <v>2.4463509642632001E-2</v>
      </c>
      <c r="Q75" s="33">
        <v>0.13297606002742299</v>
      </c>
      <c r="R75" s="33">
        <v>0.145014333172724</v>
      </c>
      <c r="S75" s="32">
        <v>1.92780299828791E-2</v>
      </c>
      <c r="T75" s="25">
        <v>359.490959317906</v>
      </c>
      <c r="U75" s="24">
        <v>66.770039526307599</v>
      </c>
      <c r="V75" s="25">
        <v>194.98486439131199</v>
      </c>
      <c r="W75" s="23">
        <v>89.008844098896105</v>
      </c>
      <c r="X75" s="23">
        <v>359.59242092050101</v>
      </c>
      <c r="Y75" s="24">
        <v>67.987111904500793</v>
      </c>
      <c r="Z75" s="25">
        <v>191.97866310269799</v>
      </c>
      <c r="AA75" s="23">
        <v>89.27000123421</v>
      </c>
      <c r="AB75" s="23">
        <v>359.75776068925001</v>
      </c>
      <c r="AC75" s="24">
        <v>68.160012902660398</v>
      </c>
      <c r="AD75" s="25">
        <v>201.534281441236</v>
      </c>
      <c r="AE75" s="23">
        <v>89.465605027956201</v>
      </c>
      <c r="AF75" s="23">
        <v>359.68488660310499</v>
      </c>
      <c r="AG75" s="24">
        <v>68.313145756973299</v>
      </c>
    </row>
    <row r="76" spans="1:33">
      <c r="A76" s="31">
        <v>54</v>
      </c>
      <c r="B76" s="32">
        <v>3.4528482771382201E-18</v>
      </c>
      <c r="C76" s="32">
        <v>1.7580781775419101E-2</v>
      </c>
      <c r="D76" s="33">
        <v>0.123865937110368</v>
      </c>
      <c r="E76" s="33">
        <v>0.13729190158976201</v>
      </c>
      <c r="F76" s="33">
        <v>1.1083910943767501</v>
      </c>
      <c r="G76" s="34">
        <v>1.7005790048080401E-2</v>
      </c>
      <c r="H76" s="31">
        <v>54</v>
      </c>
      <c r="I76" s="32">
        <v>5.1833270959473299E-18</v>
      </c>
      <c r="J76" s="32">
        <v>1.8367810857171599E-2</v>
      </c>
      <c r="K76" s="33">
        <v>0.128163278973631</v>
      </c>
      <c r="L76" s="33">
        <v>0.142241691029799</v>
      </c>
      <c r="M76" s="33">
        <f t="shared" si="1"/>
        <v>1.1098474708895718</v>
      </c>
      <c r="N76" s="34">
        <v>1.8230161529133301E-2</v>
      </c>
      <c r="O76" s="35">
        <v>2.34960699368412E-3</v>
      </c>
      <c r="P76" s="32">
        <v>2.27778263058965E-2</v>
      </c>
      <c r="Q76" s="33">
        <v>0.130896852320283</v>
      </c>
      <c r="R76" s="33">
        <v>0.143343084702933</v>
      </c>
      <c r="S76" s="32">
        <v>1.87543798555324E-2</v>
      </c>
      <c r="T76" s="25">
        <v>0.55279276038847103</v>
      </c>
      <c r="U76" s="24">
        <v>68.282480637824506</v>
      </c>
      <c r="V76" s="25">
        <v>157.116202502871</v>
      </c>
      <c r="W76" s="23">
        <v>89.076731062823796</v>
      </c>
      <c r="X76" s="23">
        <v>0.59860861579009805</v>
      </c>
      <c r="Y76" s="24">
        <v>69.456132614403799</v>
      </c>
      <c r="Z76" s="25">
        <v>142.44989665078899</v>
      </c>
      <c r="AA76" s="23">
        <v>89.297575139552094</v>
      </c>
      <c r="AB76" s="23">
        <v>0.71870393780910902</v>
      </c>
      <c r="AC76" s="24">
        <v>69.6562875456207</v>
      </c>
      <c r="AD76" s="25">
        <v>135.81133041827499</v>
      </c>
      <c r="AE76" s="23">
        <v>89.429729392284003</v>
      </c>
      <c r="AF76" s="23">
        <v>0.66966678829243598</v>
      </c>
      <c r="AG76" s="24">
        <v>69.757179476532102</v>
      </c>
    </row>
    <row r="77" spans="1:33">
      <c r="A77" s="31">
        <v>56</v>
      </c>
      <c r="B77" s="32">
        <v>5.9310302659094098E-18</v>
      </c>
      <c r="C77" s="32">
        <v>1.6451135004967601E-2</v>
      </c>
      <c r="D77" s="33">
        <v>0.122916363979978</v>
      </c>
      <c r="E77" s="33">
        <v>0.13485438178697801</v>
      </c>
      <c r="F77" s="33">
        <v>1.0971230959040099</v>
      </c>
      <c r="G77" s="34">
        <v>1.6575810276023201E-2</v>
      </c>
      <c r="H77" s="31">
        <v>56</v>
      </c>
      <c r="I77" s="32">
        <v>5.0912608001828799E-18</v>
      </c>
      <c r="J77" s="32">
        <v>1.7187426234140501E-2</v>
      </c>
      <c r="K77" s="33">
        <v>0.127154887597938</v>
      </c>
      <c r="L77" s="33">
        <v>0.139665390639545</v>
      </c>
      <c r="M77" s="33">
        <f t="shared" si="1"/>
        <v>1.0983879053172148</v>
      </c>
      <c r="N77" s="34">
        <v>1.7759137048093499E-2</v>
      </c>
      <c r="O77" s="35">
        <v>-1.5567280042812499E-3</v>
      </c>
      <c r="P77" s="32">
        <v>1.97254890263583E-2</v>
      </c>
      <c r="Q77" s="33">
        <v>0.124914321437466</v>
      </c>
      <c r="R77" s="33">
        <v>0.137892983605436</v>
      </c>
      <c r="S77" s="32">
        <v>1.7223179004271501E-2</v>
      </c>
      <c r="T77" s="25">
        <v>359.62216085253698</v>
      </c>
      <c r="U77" s="24">
        <v>69.845532714000299</v>
      </c>
      <c r="V77" s="25">
        <v>199.15557017107</v>
      </c>
      <c r="W77" s="23">
        <v>89.288817828204401</v>
      </c>
      <c r="X77" s="23">
        <v>359.58979529503802</v>
      </c>
      <c r="Y77" s="24">
        <v>70.921470909988201</v>
      </c>
      <c r="Z77" s="25">
        <v>207.021362950292</v>
      </c>
      <c r="AA77" s="23">
        <v>89.529702249787704</v>
      </c>
      <c r="AB77" s="23">
        <v>359.62199611999699</v>
      </c>
      <c r="AC77" s="24">
        <v>71.088145564836694</v>
      </c>
      <c r="AD77" s="25">
        <v>203.17071527371101</v>
      </c>
      <c r="AE77" s="23">
        <v>89.644340977146101</v>
      </c>
      <c r="AF77" s="23">
        <v>359.75184101790302</v>
      </c>
      <c r="AG77" s="24">
        <v>71.148808411987702</v>
      </c>
    </row>
    <row r="78" spans="1:33">
      <c r="A78" s="31">
        <v>58</v>
      </c>
      <c r="B78" s="32">
        <v>4.4516801493367501E-18</v>
      </c>
      <c r="C78" s="32">
        <v>1.5339470643164099E-2</v>
      </c>
      <c r="D78" s="33">
        <v>0.12198628195691</v>
      </c>
      <c r="E78" s="33">
        <v>0.13253025785101499</v>
      </c>
      <c r="F78" s="33">
        <v>1.08643575101198</v>
      </c>
      <c r="G78" s="34">
        <v>1.6166873402036E-2</v>
      </c>
      <c r="H78" s="31">
        <v>58</v>
      </c>
      <c r="I78" s="32">
        <v>5.0143160699597398E-18</v>
      </c>
      <c r="J78" s="32">
        <v>1.60258485145536E-2</v>
      </c>
      <c r="K78" s="33">
        <v>0.12617022767210301</v>
      </c>
      <c r="L78" s="33">
        <v>0.13721376738656699</v>
      </c>
      <c r="M78" s="33">
        <f t="shared" si="1"/>
        <v>1.0875288879018625</v>
      </c>
      <c r="N78" s="34">
        <v>1.73122922709102E-2</v>
      </c>
      <c r="O78" s="35">
        <v>6.2416354005534805E-4</v>
      </c>
      <c r="P78" s="32">
        <v>1.7695541617458999E-2</v>
      </c>
      <c r="Q78" s="33">
        <v>0.12865052762127599</v>
      </c>
      <c r="R78" s="33">
        <v>0.135938519414213</v>
      </c>
      <c r="S78" s="32">
        <v>1.7473222598733601E-2</v>
      </c>
      <c r="T78" s="25">
        <v>0.115751556093593</v>
      </c>
      <c r="U78" s="24">
        <v>71.288486487811198</v>
      </c>
      <c r="V78" s="25">
        <v>178.50851905440899</v>
      </c>
      <c r="W78" s="23">
        <v>89.482931883311906</v>
      </c>
      <c r="X78" s="23">
        <v>2.5036316008578401E-2</v>
      </c>
      <c r="Y78" s="24">
        <v>72.320711724238606</v>
      </c>
      <c r="Z78" s="25">
        <v>184.26035808314299</v>
      </c>
      <c r="AA78" s="23">
        <v>89.684240209911195</v>
      </c>
      <c r="AB78" s="23">
        <v>359.95611949683803</v>
      </c>
      <c r="AC78" s="24">
        <v>72.4494601034162</v>
      </c>
      <c r="AD78" s="25">
        <v>188.25512561119299</v>
      </c>
      <c r="AE78" s="23">
        <v>89.869882532950299</v>
      </c>
      <c r="AF78" s="23">
        <v>359.96487107887998</v>
      </c>
      <c r="AG78" s="24">
        <v>72.567741129226505</v>
      </c>
    </row>
    <row r="79" spans="1:33">
      <c r="A79" s="31">
        <v>60</v>
      </c>
      <c r="B79" s="32">
        <v>2.3782828275651801E-18</v>
      </c>
      <c r="C79" s="32">
        <v>1.42474857152935E-2</v>
      </c>
      <c r="D79" s="33">
        <v>0.12108375420389</v>
      </c>
      <c r="E79" s="33">
        <v>0.130325996056431</v>
      </c>
      <c r="F79" s="33">
        <v>1.0763293301674299</v>
      </c>
      <c r="G79" s="34">
        <v>1.57803608728741E-2</v>
      </c>
      <c r="H79" s="31">
        <v>60</v>
      </c>
      <c r="I79" s="32">
        <v>3.7781153853898697E-18</v>
      </c>
      <c r="J79" s="32">
        <v>1.4884860996960399E-2</v>
      </c>
      <c r="K79" s="33">
        <v>0.12521713447351601</v>
      </c>
      <c r="L79" s="33">
        <v>0.13489249288899699</v>
      </c>
      <c r="M79" s="33">
        <f t="shared" si="1"/>
        <v>1.0772686458299952</v>
      </c>
      <c r="N79" s="34">
        <v>1.6890851421549401E-2</v>
      </c>
      <c r="O79" s="35">
        <v>7.9075458289680402E-4</v>
      </c>
      <c r="P79" s="32">
        <v>1.7436839285554E-2</v>
      </c>
      <c r="Q79" s="33">
        <v>0.12624331587356899</v>
      </c>
      <c r="R79" s="33">
        <v>0.133646930899851</v>
      </c>
      <c r="S79" s="32">
        <v>1.6871991646709598E-2</v>
      </c>
      <c r="T79" s="25">
        <v>0.209155458105341</v>
      </c>
      <c r="U79" s="24">
        <v>72.549955933311793</v>
      </c>
      <c r="V79" s="25">
        <v>170.446872744199</v>
      </c>
      <c r="W79" s="23">
        <v>89.396741599011094</v>
      </c>
      <c r="X79" s="23">
        <v>0.196705036889611</v>
      </c>
      <c r="Y79" s="24">
        <v>73.530172541984996</v>
      </c>
      <c r="Z79" s="25">
        <v>167.607530471768</v>
      </c>
      <c r="AA79" s="23">
        <v>89.527733524120194</v>
      </c>
      <c r="AB79" s="23">
        <v>0.199919379781788</v>
      </c>
      <c r="AC79" s="24">
        <v>73.613017281995099</v>
      </c>
      <c r="AD79" s="25">
        <v>166.93425581494901</v>
      </c>
      <c r="AE79" s="23">
        <v>89.630919052768306</v>
      </c>
      <c r="AF79" s="23">
        <v>0.16508310563742901</v>
      </c>
      <c r="AG79" s="24">
        <v>73.676017103457795</v>
      </c>
    </row>
    <row r="80" spans="1:33">
      <c r="A80" s="31">
        <v>62</v>
      </c>
      <c r="B80" s="32">
        <v>4.01590726822044E-18</v>
      </c>
      <c r="C80" s="32">
        <v>1.3176199833433599E-2</v>
      </c>
      <c r="D80" s="33">
        <v>0.12021575751136999</v>
      </c>
      <c r="E80" s="33">
        <v>0.12824692361790699</v>
      </c>
      <c r="F80" s="33">
        <v>1.06680626793685</v>
      </c>
      <c r="G80" s="34">
        <v>1.5417301071229499E-2</v>
      </c>
      <c r="H80" s="31">
        <v>62</v>
      </c>
      <c r="I80" s="32">
        <v>3.32791864514644E-18</v>
      </c>
      <c r="J80" s="32">
        <v>1.37655336419155E-2</v>
      </c>
      <c r="K80" s="33">
        <v>0.124302398848096</v>
      </c>
      <c r="L80" s="33">
        <v>0.13270621955567899</v>
      </c>
      <c r="M80" s="33">
        <f t="shared" si="1"/>
        <v>1.0676078722974034</v>
      </c>
      <c r="N80" s="34">
        <v>1.6495701432833101E-2</v>
      </c>
      <c r="O80" s="35">
        <v>2.0605235881809999E-4</v>
      </c>
      <c r="P80" s="32">
        <v>1.5426004708444499E-2</v>
      </c>
      <c r="Q80" s="33">
        <v>0.121237500715084</v>
      </c>
      <c r="R80" s="33">
        <v>0.130259709634132</v>
      </c>
      <c r="S80" s="32">
        <v>1.5792358899891099E-2</v>
      </c>
      <c r="T80" s="25">
        <v>4.8367982910608898E-2</v>
      </c>
      <c r="U80" s="24">
        <v>73.906788222860897</v>
      </c>
      <c r="V80" s="25">
        <v>178.41601908433699</v>
      </c>
      <c r="W80" s="23">
        <v>89.442726200749405</v>
      </c>
      <c r="X80" s="23">
        <v>3.2223683955113901E-2</v>
      </c>
      <c r="Y80" s="24">
        <v>74.777112226830099</v>
      </c>
      <c r="Z80" s="25">
        <v>185.36631931927801</v>
      </c>
      <c r="AA80" s="23">
        <v>89.477781802209705</v>
      </c>
      <c r="AB80" s="23">
        <v>359.89771229916403</v>
      </c>
      <c r="AC80" s="24">
        <v>74.799491646374193</v>
      </c>
      <c r="AD80" s="25">
        <v>172.12697838634799</v>
      </c>
      <c r="AE80" s="23">
        <v>89.466630068044196</v>
      </c>
      <c r="AF80" s="23">
        <v>0.15297289736230699</v>
      </c>
      <c r="AG80" s="24">
        <v>74.794388594678395</v>
      </c>
    </row>
    <row r="81" spans="1:33">
      <c r="A81" s="31">
        <v>64</v>
      </c>
      <c r="B81" s="32">
        <v>3.9449047451786101E-18</v>
      </c>
      <c r="C81" s="32">
        <v>1.21260978839388E-2</v>
      </c>
      <c r="D81" s="33">
        <v>0.119388305847599</v>
      </c>
      <c r="E81" s="33">
        <v>0.126297428556474</v>
      </c>
      <c r="F81" s="33">
        <v>1.0578710172643999</v>
      </c>
      <c r="G81" s="34">
        <v>1.5078436028265699E-2</v>
      </c>
      <c r="H81" s="31">
        <v>64</v>
      </c>
      <c r="I81" s="32">
        <v>7.5705585436360197E-19</v>
      </c>
      <c r="J81" s="32">
        <v>1.26683725664344E-2</v>
      </c>
      <c r="K81" s="33">
        <v>0.123431882519697</v>
      </c>
      <c r="L81" s="33">
        <v>0.13065876244298</v>
      </c>
      <c r="M81" s="33">
        <f t="shared" si="1"/>
        <v>1.0585495398413756</v>
      </c>
      <c r="N81" s="34">
        <v>1.6127457016031001E-2</v>
      </c>
      <c r="O81" s="35">
        <v>5.2508511196890299E-5</v>
      </c>
      <c r="P81" s="32">
        <v>1.5090466335219399E-2</v>
      </c>
      <c r="Q81" s="33">
        <v>0.12428300649128</v>
      </c>
      <c r="R81" s="33">
        <v>0.131875602738767</v>
      </c>
      <c r="S81" s="32">
        <v>1.6388358360719099E-2</v>
      </c>
      <c r="T81" s="25">
        <v>6.6159545242328005E-2</v>
      </c>
      <c r="U81" s="24">
        <v>75.133430681805606</v>
      </c>
      <c r="V81" s="25">
        <v>172.33076423996499</v>
      </c>
      <c r="W81" s="23">
        <v>89.450806827110995</v>
      </c>
      <c r="X81" s="23">
        <v>0.16400213026951499</v>
      </c>
      <c r="Y81" s="24">
        <v>75.975917574349097</v>
      </c>
      <c r="Z81" s="25">
        <v>160.56255549943299</v>
      </c>
      <c r="AA81" s="23">
        <v>89.468346047327103</v>
      </c>
      <c r="AB81" s="23">
        <v>0.39648235548621602</v>
      </c>
      <c r="AC81" s="24">
        <v>76.000888702828405</v>
      </c>
      <c r="AD81" s="25">
        <v>177.63864573518001</v>
      </c>
      <c r="AE81" s="23">
        <v>89.551743564482607</v>
      </c>
      <c r="AF81" s="23">
        <v>4.1467085912834399E-2</v>
      </c>
      <c r="AG81" s="24">
        <v>76.032630049450702</v>
      </c>
    </row>
    <row r="82" spans="1:33">
      <c r="A82" s="31">
        <v>66</v>
      </c>
      <c r="B82" s="32">
        <v>3.35442797547165E-18</v>
      </c>
      <c r="C82" s="32">
        <v>1.1097229766989999E-2</v>
      </c>
      <c r="D82" s="33">
        <v>0.118606560595322</v>
      </c>
      <c r="E82" s="33">
        <v>0.124481168221212</v>
      </c>
      <c r="F82" s="33">
        <v>1.0495302080795801</v>
      </c>
      <c r="G82" s="34">
        <v>1.47642832216057E-2</v>
      </c>
      <c r="H82" s="31">
        <v>66</v>
      </c>
      <c r="I82" s="32">
        <v>2.6164891294513699E-18</v>
      </c>
      <c r="J82" s="32">
        <v>1.15934252605064E-2</v>
      </c>
      <c r="K82" s="33">
        <v>0.122610621453434</v>
      </c>
      <c r="L82" s="33">
        <v>0.128753291578869</v>
      </c>
      <c r="M82" s="33">
        <f t="shared" si="1"/>
        <v>1.0500990049036487</v>
      </c>
      <c r="N82" s="34">
        <v>1.5786521094660399E-2</v>
      </c>
      <c r="O82" s="35">
        <v>1.1434216015865E-3</v>
      </c>
      <c r="P82" s="32">
        <v>1.3451146787907001E-2</v>
      </c>
      <c r="Q82" s="33">
        <v>0.123327354307729</v>
      </c>
      <c r="R82" s="33">
        <v>0.13247106623626201</v>
      </c>
      <c r="S82" s="32">
        <v>1.63308476222787E-2</v>
      </c>
      <c r="T82" s="25">
        <v>0.38102521743592099</v>
      </c>
      <c r="U82" s="24">
        <v>76.427137688652394</v>
      </c>
      <c r="V82" s="25">
        <v>161.52792467322499</v>
      </c>
      <c r="W82" s="23">
        <v>89.640780279432505</v>
      </c>
      <c r="X82" s="23">
        <v>0.27614064909383201</v>
      </c>
      <c r="Y82" s="24">
        <v>77.254783601046995</v>
      </c>
      <c r="Z82" s="25">
        <v>170.81836396476501</v>
      </c>
      <c r="AA82" s="23">
        <v>89.790583289158604</v>
      </c>
      <c r="AB82" s="23">
        <v>8.1495071037870001E-2</v>
      </c>
      <c r="AC82" s="24">
        <v>77.331627258425996</v>
      </c>
      <c r="AD82" s="25">
        <v>178.896344594889</v>
      </c>
      <c r="AE82" s="23">
        <v>89.899839677801793</v>
      </c>
      <c r="AF82" s="23">
        <v>4.7246025465961204E-3</v>
      </c>
      <c r="AG82" s="24">
        <v>77.392589112705195</v>
      </c>
    </row>
    <row r="83" spans="1:33">
      <c r="A83" s="31">
        <v>68</v>
      </c>
      <c r="B83" s="32">
        <v>2.16792849109595E-18</v>
      </c>
      <c r="C83" s="32">
        <v>1.00892708068872E-2</v>
      </c>
      <c r="D83" s="33">
        <v>0.117874927890128</v>
      </c>
      <c r="E83" s="33">
        <v>0.12280125636062</v>
      </c>
      <c r="F83" s="33">
        <v>1.04179284398022</v>
      </c>
      <c r="G83" s="34">
        <v>1.4475189238325199E-2</v>
      </c>
      <c r="H83" s="31">
        <v>68</v>
      </c>
      <c r="I83" s="32">
        <v>5.0367817689736102E-18</v>
      </c>
      <c r="J83" s="32">
        <v>1.05403452994389E-2</v>
      </c>
      <c r="K83" s="33">
        <v>0.12184291767215701</v>
      </c>
      <c r="L83" s="33">
        <v>0.12699250524921499</v>
      </c>
      <c r="M83" s="33">
        <f t="shared" si="1"/>
        <v>1.0422641518722819</v>
      </c>
      <c r="N83" s="34">
        <v>1.54731373620611E-2</v>
      </c>
      <c r="O83" s="35">
        <v>-3.0675918540284898E-4</v>
      </c>
      <c r="P83" s="32">
        <v>1.3497470598461399E-2</v>
      </c>
      <c r="Q83" s="33">
        <v>0.123112987469081</v>
      </c>
      <c r="R83" s="33">
        <v>0.12713850882734501</v>
      </c>
      <c r="S83" s="32">
        <v>1.56419177307664E-2</v>
      </c>
      <c r="T83" s="25">
        <v>359.88876691446899</v>
      </c>
      <c r="U83" s="24">
        <v>77.534484559428506</v>
      </c>
      <c r="V83" s="25">
        <v>182.74518574708799</v>
      </c>
      <c r="W83" s="23">
        <v>89.450122894043204</v>
      </c>
      <c r="X83" s="23">
        <v>359.93132447380901</v>
      </c>
      <c r="Y83" s="24">
        <v>78.271403985118297</v>
      </c>
      <c r="Z83" s="25">
        <v>169.05684461364899</v>
      </c>
      <c r="AA83" s="23">
        <v>89.574422375947094</v>
      </c>
      <c r="AB83" s="23">
        <v>0.211844128490873</v>
      </c>
      <c r="AC83" s="24">
        <v>78.345132518579504</v>
      </c>
      <c r="AD83" s="25">
        <v>176.370858714196</v>
      </c>
      <c r="AE83" s="23">
        <v>89.5808787478841</v>
      </c>
      <c r="AF83" s="23">
        <v>6.9564108714846806E-2</v>
      </c>
      <c r="AG83" s="24">
        <v>78.3449538138657</v>
      </c>
    </row>
    <row r="84" spans="1:33">
      <c r="A84" s="31">
        <v>70</v>
      </c>
      <c r="B84" s="32">
        <v>3.3928324526757101E-18</v>
      </c>
      <c r="C84" s="32">
        <v>9.1015531181851891E-3</v>
      </c>
      <c r="D84" s="33">
        <v>0.11719714463429801</v>
      </c>
      <c r="E84" s="33">
        <v>0.12126040330424299</v>
      </c>
      <c r="F84" s="33">
        <v>1.0346702872550599</v>
      </c>
      <c r="G84" s="34">
        <v>1.4211373024460801E-2</v>
      </c>
      <c r="H84" s="31">
        <v>70</v>
      </c>
      <c r="I84" s="32">
        <v>1.8748584094879299E-18</v>
      </c>
      <c r="J84" s="32">
        <v>9.5084270410990407E-3</v>
      </c>
      <c r="K84" s="33">
        <v>0.121132421054615</v>
      </c>
      <c r="L84" s="33">
        <v>0.125378759119217</v>
      </c>
      <c r="M84" s="33">
        <f t="shared" si="1"/>
        <v>1.0350553388401893</v>
      </c>
      <c r="N84" s="34">
        <v>1.5187432640934201E-2</v>
      </c>
      <c r="O84" s="35">
        <v>3.62439624556925E-3</v>
      </c>
      <c r="P84" s="32">
        <v>1.2337058261815E-2</v>
      </c>
      <c r="Q84" s="33">
        <v>0.120793758171202</v>
      </c>
      <c r="R84" s="33">
        <v>0.124953880258434</v>
      </c>
      <c r="S84" s="32">
        <v>1.50862441798477E-2</v>
      </c>
      <c r="T84" s="25">
        <v>1.50397621506276</v>
      </c>
      <c r="U84" s="24">
        <v>78.716887185273507</v>
      </c>
      <c r="V84" s="25">
        <v>135.69058913162101</v>
      </c>
      <c r="W84" s="23">
        <v>89.2588015595108</v>
      </c>
      <c r="X84" s="23">
        <v>1.4760115291492699</v>
      </c>
      <c r="Y84" s="24">
        <v>79.391031995008404</v>
      </c>
      <c r="Z84" s="25">
        <v>134.876338051673</v>
      </c>
      <c r="AA84" s="23">
        <v>89.424757004473804</v>
      </c>
      <c r="AB84" s="23">
        <v>1.1689678944824999</v>
      </c>
      <c r="AC84" s="24">
        <v>79.460870819995307</v>
      </c>
      <c r="AD84" s="25">
        <v>127.73766575807799</v>
      </c>
      <c r="AE84" s="23">
        <v>89.5232815113594</v>
      </c>
      <c r="AF84" s="23">
        <v>1.0869566971234299</v>
      </c>
      <c r="AG84" s="24">
        <v>79.5239159176611</v>
      </c>
    </row>
    <row r="85" spans="1:33">
      <c r="A85" s="31">
        <v>72</v>
      </c>
      <c r="B85" s="32">
        <v>1.9589356986133898E-18</v>
      </c>
      <c r="C85" s="32">
        <v>8.1330822498450507E-3</v>
      </c>
      <c r="D85" s="33">
        <v>0.116576355262307</v>
      </c>
      <c r="E85" s="33">
        <v>0.119860995404449</v>
      </c>
      <c r="F85" s="33">
        <v>1.0281758692382399</v>
      </c>
      <c r="G85" s="34">
        <v>1.39729579823628E-2</v>
      </c>
      <c r="H85" s="31">
        <v>72</v>
      </c>
      <c r="I85" s="32">
        <v>5.7441465916989702E-18</v>
      </c>
      <c r="J85" s="32">
        <v>8.4966248701227095E-3</v>
      </c>
      <c r="K85" s="33">
        <v>0.120482203075675</v>
      </c>
      <c r="L85" s="33">
        <v>0.123914137305927</v>
      </c>
      <c r="M85" s="33">
        <f t="shared" si="1"/>
        <v>1.0284849890078487</v>
      </c>
      <c r="N85" s="34">
        <v>1.4929448254839901E-2</v>
      </c>
      <c r="O85" s="35">
        <v>-1.33396245056344E-3</v>
      </c>
      <c r="P85" s="32">
        <v>9.2820711475476193E-3</v>
      </c>
      <c r="Q85" s="33">
        <v>0.121488753604893</v>
      </c>
      <c r="R85" s="33">
        <v>0.12743972368684001</v>
      </c>
      <c r="S85" s="32">
        <v>1.5482146325772E-2</v>
      </c>
      <c r="T85" s="25">
        <v>359.38446794039902</v>
      </c>
      <c r="U85" s="24">
        <v>80.063984982574695</v>
      </c>
      <c r="V85" s="25">
        <v>219.73687305032499</v>
      </c>
      <c r="W85" s="23">
        <v>89.741110541919397</v>
      </c>
      <c r="X85" s="23">
        <v>359.47011409769902</v>
      </c>
      <c r="Y85" s="24">
        <v>80.664653323962199</v>
      </c>
      <c r="Z85" s="25">
        <v>223.69662175622901</v>
      </c>
      <c r="AA85" s="23">
        <v>89.899613628030806</v>
      </c>
      <c r="AB85" s="23">
        <v>359.77644824518001</v>
      </c>
      <c r="AC85" s="24">
        <v>80.733184398550904</v>
      </c>
      <c r="AD85" s="25">
        <v>195.72304336109201</v>
      </c>
      <c r="AE85" s="23">
        <v>89.840615605400799</v>
      </c>
      <c r="AF85" s="23">
        <v>359.86137271400702</v>
      </c>
      <c r="AG85" s="24">
        <v>80.689647575353504</v>
      </c>
    </row>
    <row r="86" spans="1:33">
      <c r="A86" s="31">
        <v>74</v>
      </c>
      <c r="B86" s="32">
        <v>3.8084414608156397E-18</v>
      </c>
      <c r="C86" s="32">
        <v>7.1825538279562699E-3</v>
      </c>
      <c r="D86" s="33">
        <v>0.11601518122952301</v>
      </c>
      <c r="E86" s="33">
        <v>0.11860511513779499</v>
      </c>
      <c r="F86" s="33">
        <v>1.02232409483675</v>
      </c>
      <c r="G86" s="34">
        <v>1.37599939274598E-2</v>
      </c>
      <c r="H86" s="31">
        <v>74</v>
      </c>
      <c r="I86" s="32">
        <v>2.4666003353529499E-18</v>
      </c>
      <c r="J86" s="32">
        <v>7.5035719543683401E-3</v>
      </c>
      <c r="K86" s="33">
        <v>0.119894824257751</v>
      </c>
      <c r="L86" s="33">
        <v>0.122600466432016</v>
      </c>
      <c r="M86" s="33">
        <f t="shared" si="1"/>
        <v>1.0225667971158487</v>
      </c>
      <c r="N86" s="34">
        <v>1.4699161376785E-2</v>
      </c>
      <c r="O86" s="35">
        <v>2.3930674383710099E-4</v>
      </c>
      <c r="P86" s="32">
        <v>8.4502866051633097E-3</v>
      </c>
      <c r="Q86" s="33">
        <v>0.121179255492376</v>
      </c>
      <c r="R86" s="33">
        <v>0.120251352174454</v>
      </c>
      <c r="S86" s="32">
        <v>1.4570320771816201E-2</v>
      </c>
      <c r="T86" s="25">
        <v>8.0379936271341601E-2</v>
      </c>
      <c r="U86" s="24">
        <v>81.178583258987203</v>
      </c>
      <c r="V86" s="25">
        <v>175.914769503505</v>
      </c>
      <c r="W86" s="23">
        <v>89.704070472802101</v>
      </c>
      <c r="X86" s="23">
        <v>7.5135669704331304E-2</v>
      </c>
      <c r="Y86" s="24">
        <v>81.6842666450883</v>
      </c>
      <c r="Z86" s="25">
        <v>173.67082666330199</v>
      </c>
      <c r="AA86" s="23">
        <v>89.695184965148599</v>
      </c>
      <c r="AB86" s="23">
        <v>0.119703536544652</v>
      </c>
      <c r="AC86" s="24">
        <v>81.680121795842396</v>
      </c>
      <c r="AD86" s="25">
        <v>180.37516060093401</v>
      </c>
      <c r="AE86" s="23">
        <v>89.752765006342599</v>
      </c>
      <c r="AF86" s="23">
        <v>359.994213987264</v>
      </c>
      <c r="AG86" s="24">
        <v>81.709747458364902</v>
      </c>
    </row>
    <row r="87" spans="1:33">
      <c r="A87" s="31">
        <v>76</v>
      </c>
      <c r="B87" s="32">
        <v>5.12532664712168E-18</v>
      </c>
      <c r="C87" s="32">
        <v>6.2483816802133196E-3</v>
      </c>
      <c r="D87" s="33">
        <v>0.115515784650981</v>
      </c>
      <c r="E87" s="33">
        <v>0.117494517949374</v>
      </c>
      <c r="F87" s="33">
        <v>1.0171295490427701</v>
      </c>
      <c r="G87" s="34">
        <v>1.3572471433110699E-2</v>
      </c>
      <c r="H87" s="31">
        <v>76</v>
      </c>
      <c r="I87" s="32">
        <v>3.4674207890839102E-18</v>
      </c>
      <c r="J87" s="32">
        <v>6.5276102082320502E-3</v>
      </c>
      <c r="K87" s="33">
        <v>0.11937239648464699</v>
      </c>
      <c r="L87" s="33">
        <v>0.121439288119192</v>
      </c>
      <c r="M87" s="33">
        <f t="shared" si="1"/>
        <v>1.0173146530974675</v>
      </c>
      <c r="N87" s="34">
        <v>1.44964988501775E-2</v>
      </c>
      <c r="O87" s="35">
        <v>-2.6208655713368099E-3</v>
      </c>
      <c r="P87" s="32">
        <v>8.8803521973012996E-3</v>
      </c>
      <c r="Q87" s="33">
        <v>0.12092335781412</v>
      </c>
      <c r="R87" s="33">
        <v>0.124270302953741</v>
      </c>
      <c r="S87" s="32">
        <v>1.5027110457707601E-2</v>
      </c>
      <c r="T87" s="25">
        <v>358.52832665765601</v>
      </c>
      <c r="U87" s="24">
        <v>82.197913540254604</v>
      </c>
      <c r="V87" s="25">
        <v>215.96275686667499</v>
      </c>
      <c r="W87" s="23">
        <v>89.504753529869305</v>
      </c>
      <c r="X87" s="23">
        <v>358.83074893429</v>
      </c>
      <c r="Y87" s="24">
        <v>82.682530224354807</v>
      </c>
      <c r="Z87" s="25">
        <v>208.601691426836</v>
      </c>
      <c r="AA87" s="23">
        <v>89.595979776121197</v>
      </c>
      <c r="AB87" s="23">
        <v>359.21992644457799</v>
      </c>
      <c r="AC87" s="24">
        <v>82.707555737800703</v>
      </c>
      <c r="AD87" s="25">
        <v>205.125259286849</v>
      </c>
      <c r="AE87" s="23">
        <v>89.592049522283801</v>
      </c>
      <c r="AF87" s="23">
        <v>359.30207218640402</v>
      </c>
      <c r="AG87" s="24">
        <v>82.700017868412303</v>
      </c>
    </row>
    <row r="88" spans="1:33">
      <c r="A88" s="31">
        <v>78</v>
      </c>
      <c r="B88" s="32">
        <v>1.7831310294262702E-18</v>
      </c>
      <c r="C88" s="32">
        <v>5.3287430202713596E-3</v>
      </c>
      <c r="D88" s="33">
        <v>0.115079926768139</v>
      </c>
      <c r="E88" s="33">
        <v>0.116530591979225</v>
      </c>
      <c r="F88" s="33">
        <v>1.0126057189279301</v>
      </c>
      <c r="G88" s="34">
        <v>1.3410331991217101E-2</v>
      </c>
      <c r="H88" s="31">
        <v>78</v>
      </c>
      <c r="I88" s="32">
        <v>2.6124672922169598E-18</v>
      </c>
      <c r="J88" s="32">
        <v>5.5668371866510304E-3</v>
      </c>
      <c r="K88" s="33">
        <v>0.118916640545966</v>
      </c>
      <c r="L88" s="33">
        <v>0.120431815314105</v>
      </c>
      <c r="M88" s="33">
        <f t="shared" si="1"/>
        <v>1.0127414864831581</v>
      </c>
      <c r="N88" s="34">
        <v>1.4321346892005701E-2</v>
      </c>
      <c r="O88" s="35">
        <v>2.0485931092799202E-3</v>
      </c>
      <c r="P88" s="32">
        <v>6.2252734581851304E-3</v>
      </c>
      <c r="Q88" s="33">
        <v>0.12041400382450999</v>
      </c>
      <c r="R88" s="33">
        <v>0.120187025018196</v>
      </c>
      <c r="S88" s="32">
        <v>1.44471719944659E-2</v>
      </c>
      <c r="T88" s="25">
        <v>1.3207291765857101</v>
      </c>
      <c r="U88" s="24">
        <v>83.438166101523294</v>
      </c>
      <c r="V88" s="25">
        <v>145.67555624181</v>
      </c>
      <c r="W88" s="23">
        <v>89.650400926189107</v>
      </c>
      <c r="X88" s="23">
        <v>0.92612278849402296</v>
      </c>
      <c r="Y88" s="24">
        <v>83.783352826583098</v>
      </c>
      <c r="Z88" s="25">
        <v>168.83263214769499</v>
      </c>
      <c r="AA88" s="23">
        <v>89.628783749101302</v>
      </c>
      <c r="AB88" s="23">
        <v>0.33575869461609298</v>
      </c>
      <c r="AC88" s="24">
        <v>83.744982886812707</v>
      </c>
      <c r="AD88" s="25">
        <v>168.81106588303399</v>
      </c>
      <c r="AE88" s="23">
        <v>89.556483716729502</v>
      </c>
      <c r="AF88" s="23">
        <v>0.39965894381825001</v>
      </c>
      <c r="AG88" s="24">
        <v>83.708218366046907</v>
      </c>
    </row>
    <row r="89" spans="1:33">
      <c r="A89" s="31">
        <v>80</v>
      </c>
      <c r="B89" s="32">
        <v>1.64660731085824E-18</v>
      </c>
      <c r="C89" s="32">
        <v>4.4216393417814501E-3</v>
      </c>
      <c r="D89" s="33">
        <v>0.114709021209025</v>
      </c>
      <c r="E89" s="33">
        <v>0.115714329434761</v>
      </c>
      <c r="F89" s="33">
        <v>1.00876398573661</v>
      </c>
      <c r="G89" s="34">
        <v>1.3273477469320101E-2</v>
      </c>
      <c r="H89" s="31">
        <v>80</v>
      </c>
      <c r="I89" s="32">
        <v>1.53228600554149E-18</v>
      </c>
      <c r="J89" s="32">
        <v>4.6191686230469204E-3</v>
      </c>
      <c r="K89" s="33">
        <v>0.118528938587839</v>
      </c>
      <c r="L89" s="33">
        <v>0.11957890050476699</v>
      </c>
      <c r="M89" s="33">
        <f t="shared" si="1"/>
        <v>1.008858274860446</v>
      </c>
      <c r="N89" s="34">
        <v>1.41735601543309E-2</v>
      </c>
      <c r="O89" s="35">
        <v>4.6839712002012498E-4</v>
      </c>
      <c r="P89" s="32">
        <v>8.4810276570763694E-3</v>
      </c>
      <c r="Q89" s="33">
        <v>0.119480557125445</v>
      </c>
      <c r="R89" s="33">
        <v>0.120823817929819</v>
      </c>
      <c r="S89" s="32">
        <v>1.4435597740546599E-2</v>
      </c>
      <c r="T89" s="25">
        <v>0.44262577065351999</v>
      </c>
      <c r="U89" s="24">
        <v>84.2828151264561</v>
      </c>
      <c r="V89" s="25">
        <v>170.40100172920401</v>
      </c>
      <c r="W89" s="23">
        <v>89.357303029777796</v>
      </c>
      <c r="X89" s="23">
        <v>0.58074720126271795</v>
      </c>
      <c r="Y89" s="24">
        <v>84.636695274879301</v>
      </c>
      <c r="Z89" s="25">
        <v>171.93455019117101</v>
      </c>
      <c r="AA89" s="23">
        <v>89.459509958925693</v>
      </c>
      <c r="AB89" s="23">
        <v>0.41474089342262099</v>
      </c>
      <c r="AC89" s="24">
        <v>84.687387740126098</v>
      </c>
      <c r="AD89" s="25">
        <v>160.54905888077101</v>
      </c>
      <c r="AE89" s="23">
        <v>89.560219502872201</v>
      </c>
      <c r="AF89" s="23">
        <v>0.81006286901509705</v>
      </c>
      <c r="AG89" s="24">
        <v>84.748766459873394</v>
      </c>
    </row>
    <row r="90" spans="1:33">
      <c r="A90" s="31">
        <v>82</v>
      </c>
      <c r="B90" s="32">
        <v>1.65202516459411E-18</v>
      </c>
      <c r="C90" s="32">
        <v>3.5249655902354999E-3</v>
      </c>
      <c r="D90" s="33">
        <v>0.114404181513045</v>
      </c>
      <c r="E90" s="33">
        <v>0.115046332819857</v>
      </c>
      <c r="F90" s="33">
        <v>1.00561300555905</v>
      </c>
      <c r="G90" s="34">
        <v>1.31617815423332E-2</v>
      </c>
      <c r="H90" s="31">
        <v>82</v>
      </c>
      <c r="I90" s="32">
        <v>2.3821266390714401E-20</v>
      </c>
      <c r="J90" s="32">
        <v>3.6824091649379099E-3</v>
      </c>
      <c r="K90" s="33">
        <v>0.118210380726197</v>
      </c>
      <c r="L90" s="33">
        <v>0.118881038525514</v>
      </c>
      <c r="M90" s="33">
        <f t="shared" si="1"/>
        <v>1.0056734255925492</v>
      </c>
      <c r="N90" s="34">
        <v>1.4052972825226899E-2</v>
      </c>
      <c r="O90" s="35">
        <v>4.0218973939951498E-4</v>
      </c>
      <c r="P90" s="32">
        <v>4.3863565869885698E-3</v>
      </c>
      <c r="Q90" s="33">
        <v>0.118637878270847</v>
      </c>
      <c r="R90" s="33">
        <v>0.11969565566647999</v>
      </c>
      <c r="S90" s="32">
        <v>1.42002294846697E-2</v>
      </c>
      <c r="T90" s="25">
        <v>0.46059183114276903</v>
      </c>
      <c r="U90" s="24">
        <v>85.641344645478299</v>
      </c>
      <c r="V90" s="25">
        <v>153.713353414263</v>
      </c>
      <c r="W90" s="23">
        <v>89.8184397279</v>
      </c>
      <c r="X90" s="23">
        <v>0.56627768114579802</v>
      </c>
      <c r="Y90" s="24">
        <v>85.897592267841006</v>
      </c>
      <c r="Z90" s="25">
        <v>135.441344825676</v>
      </c>
      <c r="AA90" s="23">
        <v>89.761600999662505</v>
      </c>
      <c r="AB90" s="23">
        <v>1.17689581370176</v>
      </c>
      <c r="AC90" s="24">
        <v>85.893333006892405</v>
      </c>
      <c r="AD90" s="25">
        <v>133.10047481894301</v>
      </c>
      <c r="AE90" s="23">
        <v>89.746756622072098</v>
      </c>
      <c r="AF90" s="23">
        <v>1.3004492370051</v>
      </c>
      <c r="AG90" s="24">
        <v>85.891532806214201</v>
      </c>
    </row>
    <row r="91" spans="1:33">
      <c r="A91" s="31">
        <v>84</v>
      </c>
      <c r="B91" s="32">
        <v>1.62869439953293E-18</v>
      </c>
      <c r="C91" s="32">
        <v>2.6365765434217601E-3</v>
      </c>
      <c r="D91" s="33">
        <v>0.11416626219715401</v>
      </c>
      <c r="E91" s="33">
        <v>0.114526867066193</v>
      </c>
      <c r="F91" s="33">
        <v>1.00315859398476</v>
      </c>
      <c r="G91" s="34">
        <v>1.30751043340977E-2</v>
      </c>
      <c r="H91" s="31">
        <v>84</v>
      </c>
      <c r="I91" s="32">
        <v>1.93773331734132E-18</v>
      </c>
      <c r="J91" s="32">
        <v>2.7543201697377601E-3</v>
      </c>
      <c r="K91" s="33">
        <v>0.11796180499829099</v>
      </c>
      <c r="L91" s="33">
        <v>0.118338414783623</v>
      </c>
      <c r="M91" s="33">
        <f t="shared" si="1"/>
        <v>1.0031926417651669</v>
      </c>
      <c r="N91" s="34">
        <v>1.39594130085127E-2</v>
      </c>
      <c r="O91" s="35">
        <v>-9.2655201894407903E-4</v>
      </c>
      <c r="P91" s="32">
        <v>4.3867186207161898E-3</v>
      </c>
      <c r="Q91" s="33">
        <v>0.11959828236089701</v>
      </c>
      <c r="R91" s="33">
        <v>0.12076637218924199</v>
      </c>
      <c r="S91" s="32">
        <v>1.4443176476427601E-2</v>
      </c>
      <c r="T91" s="25">
        <v>358.625726912895</v>
      </c>
      <c r="U91" s="24">
        <v>86.645951937177998</v>
      </c>
      <c r="V91" s="25">
        <v>210.29335524662301</v>
      </c>
      <c r="W91" s="23">
        <v>89.6721868071063</v>
      </c>
      <c r="X91" s="23">
        <v>358.48940970454299</v>
      </c>
      <c r="Y91" s="24">
        <v>86.847907642549799</v>
      </c>
      <c r="Z91" s="25">
        <v>203.75391835244201</v>
      </c>
      <c r="AA91" s="23">
        <v>89.690359008465904</v>
      </c>
      <c r="AB91" s="23">
        <v>358.860543661424</v>
      </c>
      <c r="AC91" s="24">
        <v>86.848198537948605</v>
      </c>
      <c r="AD91" s="25">
        <v>230.70498115290599</v>
      </c>
      <c r="AE91" s="23">
        <v>89.736965712831406</v>
      </c>
      <c r="AF91" s="23">
        <v>358.10567604973301</v>
      </c>
      <c r="AG91" s="24">
        <v>86.906065661105103</v>
      </c>
    </row>
    <row r="92" spans="1:33">
      <c r="A92" s="31">
        <v>86</v>
      </c>
      <c r="B92" s="32">
        <v>2.6710623090888399E-18</v>
      </c>
      <c r="C92" s="32">
        <v>1.75433904704789E-3</v>
      </c>
      <c r="D92" s="33">
        <v>0.113995892717056</v>
      </c>
      <c r="E92" s="33">
        <v>0.114155953316204</v>
      </c>
      <c r="F92" s="33">
        <v>1.0014040909311099</v>
      </c>
      <c r="G92" s="34">
        <v>1.3013309807247299E-2</v>
      </c>
      <c r="H92" s="31">
        <v>86</v>
      </c>
      <c r="I92" s="32">
        <v>3.3343098902211698E-18</v>
      </c>
      <c r="J92" s="32">
        <v>1.8326731217247301E-3</v>
      </c>
      <c r="K92" s="33">
        <v>0.11778383003219201</v>
      </c>
      <c r="L92" s="33">
        <v>0.11795099477724399</v>
      </c>
      <c r="M92" s="33">
        <f t="shared" si="1"/>
        <v>1.0014192503759327</v>
      </c>
      <c r="N92" s="34">
        <v>1.38927199209709E-2</v>
      </c>
      <c r="O92" s="35">
        <v>1.0178728171135801E-3</v>
      </c>
      <c r="P92" s="32">
        <v>1.64104333783182E-3</v>
      </c>
      <c r="Q92" s="33">
        <v>0.116963792125951</v>
      </c>
      <c r="R92" s="33">
        <v>0.11807635534634001</v>
      </c>
      <c r="S92" s="32">
        <v>1.3809617546167999E-2</v>
      </c>
      <c r="T92" s="25">
        <v>2.6230533035780401</v>
      </c>
      <c r="U92" s="24">
        <v>87.872372211791799</v>
      </c>
      <c r="V92" s="25">
        <v>88.619341799283902</v>
      </c>
      <c r="W92" s="23">
        <v>89.805779968010299</v>
      </c>
      <c r="X92" s="23">
        <v>2.7845211537229302</v>
      </c>
      <c r="Y92" s="24">
        <v>87.997546114768397</v>
      </c>
      <c r="Z92" s="25">
        <v>99.430872201447599</v>
      </c>
      <c r="AA92" s="23">
        <v>89.813442632786504</v>
      </c>
      <c r="AB92" s="23">
        <v>2.6164740104347599</v>
      </c>
      <c r="AC92" s="24">
        <v>87.980115189770999</v>
      </c>
      <c r="AD92" s="25">
        <v>163.57955274534001</v>
      </c>
      <c r="AE92" s="23">
        <v>89.891752930344097</v>
      </c>
      <c r="AF92" s="23">
        <v>0.42757593358792501</v>
      </c>
      <c r="AG92" s="24">
        <v>87.945391765893703</v>
      </c>
    </row>
    <row r="93" spans="1:33">
      <c r="A93" s="36">
        <v>88</v>
      </c>
      <c r="B93" s="37">
        <v>1.7408959845048899E-18</v>
      </c>
      <c r="C93" s="37">
        <v>8.7616181380180099E-4</v>
      </c>
      <c r="D93" s="38">
        <v>0.113893503917937</v>
      </c>
      <c r="E93" s="38">
        <v>0.113933486086507</v>
      </c>
      <c r="F93" s="38">
        <v>1.0003510487182701</v>
      </c>
      <c r="G93" s="39">
        <v>1.29762839439778E-2</v>
      </c>
      <c r="H93" s="36">
        <v>88</v>
      </c>
      <c r="I93" s="37">
        <v>2.1935194952905201E-18</v>
      </c>
      <c r="J93" s="37">
        <v>9.1528031439114602E-4</v>
      </c>
      <c r="K93" s="38">
        <v>0.117676880164436</v>
      </c>
      <c r="L93" s="38">
        <v>0.117718637035545</v>
      </c>
      <c r="M93" s="38">
        <f t="shared" si="1"/>
        <v>1.0003548434582108</v>
      </c>
      <c r="N93" s="39">
        <v>1.3852761943552601E-2</v>
      </c>
      <c r="O93" s="40">
        <v>1.3998273165245099E-3</v>
      </c>
      <c r="P93" s="37">
        <v>1.7616689528995001E-3</v>
      </c>
      <c r="Q93" s="38">
        <v>0.11798594557196</v>
      </c>
      <c r="R93" s="38">
        <v>0.11865138551104</v>
      </c>
      <c r="S93" s="37">
        <v>1.3997336797358199E-2</v>
      </c>
      <c r="T93" s="28">
        <v>6.06460212734628</v>
      </c>
      <c r="U93" s="27">
        <v>88.858979857875596</v>
      </c>
      <c r="V93" s="28">
        <v>117.39017867641</v>
      </c>
      <c r="W93" s="26">
        <v>89.733322233004202</v>
      </c>
      <c r="X93" s="26">
        <v>6.3664025508278996</v>
      </c>
      <c r="Y93" s="27">
        <v>88.931706575678305</v>
      </c>
      <c r="Z93" s="28">
        <v>104.414590083685</v>
      </c>
      <c r="AA93" s="26">
        <v>89.703015372993207</v>
      </c>
      <c r="AB93" s="26">
        <v>7.8978031492940204</v>
      </c>
      <c r="AC93" s="27">
        <v>88.952763618839299</v>
      </c>
      <c r="AD93" s="28">
        <v>128.41174803539599</v>
      </c>
      <c r="AE93" s="26">
        <v>89.699206096086598</v>
      </c>
      <c r="AF93" s="26">
        <v>6.1528195900484102</v>
      </c>
      <c r="AG93" s="27">
        <v>88.899822226225595</v>
      </c>
    </row>
  </sheetData>
  <mergeCells count="8">
    <mergeCell ref="A2:G3"/>
    <mergeCell ref="A1:AG1"/>
    <mergeCell ref="T3:U3"/>
    <mergeCell ref="Z3:AC3"/>
    <mergeCell ref="AD3:AG3"/>
    <mergeCell ref="H2:N3"/>
    <mergeCell ref="O2:AG2"/>
    <mergeCell ref="V3:Y3"/>
  </mergeCells>
  <pageMargins left="0.511811024" right="0.511811024" top="0.78740157499999996" bottom="0.78740157499999996" header="0.31496062000000002" footer="0.3149606200000000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cp:lastPrinted>2019-11-28T13:41:56Z</cp:lastPrinted>
  <dcterms:created xsi:type="dcterms:W3CDTF">2019-11-28T11:23:36Z</dcterms:created>
  <dcterms:modified xsi:type="dcterms:W3CDTF">2019-11-28T13:42:06Z</dcterms:modified>
</cp:coreProperties>
</file>