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2"/>
  </bookViews>
  <sheets>
    <sheet name="Sheet1" sheetId="1" r:id="rId1"/>
    <sheet name="edit XYZ" sheetId="3" r:id="rId2"/>
    <sheet name="Sheet2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3" l="1"/>
  <c r="I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J3" i="3"/>
  <c r="J4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2" i="3"/>
  <c r="I2" i="3"/>
  <c r="L3" i="3"/>
  <c r="L4" i="3"/>
  <c r="L5" i="3"/>
  <c r="L6" i="3"/>
  <c r="L7" i="3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2" i="3"/>
  <c r="K3" i="3"/>
  <c r="K4" i="3"/>
  <c r="K5" i="3"/>
  <c r="K6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2" i="3"/>
</calcChain>
</file>

<file path=xl/sharedStrings.xml><?xml version="1.0" encoding="utf-8"?>
<sst xmlns="http://schemas.openxmlformats.org/spreadsheetml/2006/main" count="95" uniqueCount="20">
  <si>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</si>
  <si>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</si>
  <si>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</si>
  <si>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</si>
  <si>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</si>
  <si>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</si>
  <si>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a2-293-a-af</t>
  </si>
  <si>
    <t>x</t>
    <phoneticPr fontId="1"/>
  </si>
  <si>
    <t>y</t>
    <phoneticPr fontId="1"/>
  </si>
  <si>
    <t>z</t>
    <phoneticPr fontId="1"/>
  </si>
  <si>
    <t>step</t>
    <phoneticPr fontId="1"/>
  </si>
  <si>
    <t>true X</t>
    <phoneticPr fontId="1"/>
  </si>
  <si>
    <t>true Y</t>
    <phoneticPr fontId="1"/>
  </si>
  <si>
    <t>true Z</t>
    <phoneticPr fontId="1"/>
  </si>
  <si>
    <t>Dec</t>
    <phoneticPr fontId="1"/>
  </si>
  <si>
    <t>Inc</t>
    <phoneticPr fontId="1"/>
  </si>
  <si>
    <t>true D</t>
    <phoneticPr fontId="1"/>
  </si>
  <si>
    <t>true I</t>
    <phoneticPr fontId="1"/>
  </si>
  <si>
    <t>Jr</t>
    <phoneticPr fontId="1"/>
  </si>
  <si>
    <t>$ a2-293-a-af 327.6 101.0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</si>
</sst>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E+00"/>
    <numFmt numFmtId="178" formatCode="0.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76" fontId="0" fillId="0" borderId="0" xfId="0" applyNumberFormat="1">
      <alignment vertical="center"/>
    </xf>
    <xf numFmtId="178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zoomScale="90" zoomScaleNormal="90" workbookViewId="0">
      <selection activeCell="E1" sqref="E1:E39"/>
    </sheetView>
  </sheetViews>
  <sheetFormatPr defaultRowHeight="13.5" x14ac:dyDescent="0.15"/>
  <cols>
    <col min="5" max="6" width="9.875" style="1" bestFit="1" customWidth="1"/>
    <col min="9" max="9" width="10.875" style="1" customWidth="1"/>
    <col min="10" max="10" width="11.125" style="1" customWidth="1"/>
    <col min="11" max="11" width="9.875" style="1" bestFit="1" customWidth="1"/>
    <col min="14" max="15" width="11" style="1" bestFit="1" customWidth="1"/>
    <col min="16" max="16" width="9.875" style="1" bestFit="1" customWidth="1"/>
  </cols>
  <sheetData>
    <row r="1" spans="1:16" x14ac:dyDescent="0.15">
      <c r="A1">
        <v>100</v>
      </c>
      <c r="B1" t="s">
        <v>6</v>
      </c>
      <c r="C1" t="s">
        <v>0</v>
      </c>
      <c r="D1">
        <v>0</v>
      </c>
      <c r="E1" s="1">
        <v>7.6539999999999996E-4</v>
      </c>
      <c r="F1" s="1">
        <v>1.102E-5</v>
      </c>
      <c r="G1">
        <v>-121.86</v>
      </c>
      <c r="H1">
        <v>-37.450000000000003</v>
      </c>
      <c r="I1" s="1">
        <v>-3.2069999999999999E-4</v>
      </c>
      <c r="J1" s="1">
        <v>-5.1610000000000002E-4</v>
      </c>
      <c r="K1" s="1">
        <v>-4.6539999999999998E-4</v>
      </c>
      <c r="L1">
        <v>87.61</v>
      </c>
      <c r="M1">
        <v>-33.08</v>
      </c>
      <c r="N1" s="1">
        <v>2.6760000000000001E-5</v>
      </c>
      <c r="O1" s="1">
        <v>6.4070000000000002E-4</v>
      </c>
      <c r="P1" s="1">
        <v>-4.1780000000000002E-4</v>
      </c>
    </row>
    <row r="2" spans="1:16" x14ac:dyDescent="0.15">
      <c r="A2">
        <v>100</v>
      </c>
      <c r="B2" t="s">
        <v>6</v>
      </c>
      <c r="C2" t="s">
        <v>1</v>
      </c>
      <c r="D2">
        <v>0</v>
      </c>
      <c r="E2" s="1">
        <v>7.5120000000000004E-4</v>
      </c>
      <c r="F2" s="1">
        <v>1.489E-5</v>
      </c>
      <c r="G2">
        <v>-127.63</v>
      </c>
      <c r="H2">
        <v>-29.47</v>
      </c>
      <c r="I2" s="1">
        <v>-3.993E-4</v>
      </c>
      <c r="J2" s="1">
        <v>-5.1789999999999996E-4</v>
      </c>
      <c r="K2" s="1">
        <v>-3.6959999999999998E-4</v>
      </c>
      <c r="L2">
        <v>98.46</v>
      </c>
      <c r="M2">
        <v>-35.659999999999997</v>
      </c>
      <c r="N2" s="1">
        <v>-8.9779999999999998E-5</v>
      </c>
      <c r="O2" s="1">
        <v>6.0369999999999998E-4</v>
      </c>
      <c r="P2" s="1">
        <v>-4.3790000000000002E-4</v>
      </c>
    </row>
    <row r="3" spans="1:16" x14ac:dyDescent="0.15">
      <c r="A3">
        <v>100</v>
      </c>
      <c r="B3" t="s">
        <v>6</v>
      </c>
      <c r="C3" t="s">
        <v>1</v>
      </c>
      <c r="D3">
        <v>2</v>
      </c>
      <c r="E3" s="1">
        <v>7.5549999999999999E-4</v>
      </c>
      <c r="F3" s="1">
        <v>5.9479999999999996E-6</v>
      </c>
      <c r="G3">
        <v>-130.62</v>
      </c>
      <c r="H3">
        <v>-24.63</v>
      </c>
      <c r="I3" s="1">
        <v>-4.4710000000000003E-4</v>
      </c>
      <c r="J3" s="1">
        <v>-5.2130000000000004E-4</v>
      </c>
      <c r="K3" s="1">
        <v>-3.1480000000000001E-4</v>
      </c>
      <c r="L3">
        <v>105.18</v>
      </c>
      <c r="M3">
        <v>-36.71</v>
      </c>
      <c r="N3" s="1">
        <v>-1.5860000000000001E-4</v>
      </c>
      <c r="O3" s="1">
        <v>5.8449999999999995E-4</v>
      </c>
      <c r="P3" s="1">
        <v>-4.5160000000000003E-4</v>
      </c>
    </row>
    <row r="4" spans="1:16" x14ac:dyDescent="0.15">
      <c r="A4">
        <v>100</v>
      </c>
      <c r="B4" t="s">
        <v>6</v>
      </c>
      <c r="C4" t="s">
        <v>1</v>
      </c>
      <c r="D4">
        <v>4</v>
      </c>
      <c r="E4" s="1">
        <v>9.4359999999999995E-4</v>
      </c>
      <c r="F4" s="1">
        <v>7.0480000000000001E-6</v>
      </c>
      <c r="G4">
        <v>-128.44</v>
      </c>
      <c r="H4">
        <v>3.42</v>
      </c>
      <c r="I4" s="1">
        <v>-5.8560000000000003E-4</v>
      </c>
      <c r="J4" s="1">
        <v>-7.3769999999999999E-4</v>
      </c>
      <c r="K4" s="1">
        <v>5.63E-5</v>
      </c>
      <c r="L4">
        <v>139.29</v>
      </c>
      <c r="M4">
        <v>-51.15</v>
      </c>
      <c r="N4" s="1">
        <v>-4.4860000000000001E-4</v>
      </c>
      <c r="O4" s="1">
        <v>3.86E-4</v>
      </c>
      <c r="P4" s="1">
        <v>-7.3490000000000003E-4</v>
      </c>
    </row>
    <row r="5" spans="1:16" x14ac:dyDescent="0.15">
      <c r="A5">
        <v>100</v>
      </c>
      <c r="B5" t="s">
        <v>6</v>
      </c>
      <c r="C5" t="s">
        <v>1</v>
      </c>
      <c r="D5">
        <v>6</v>
      </c>
      <c r="E5" s="1">
        <v>1.2700000000000001E-3</v>
      </c>
      <c r="F5" s="1">
        <v>2.0979999999999999E-5</v>
      </c>
      <c r="G5">
        <v>-125.21</v>
      </c>
      <c r="H5">
        <v>19.739999999999998</v>
      </c>
      <c r="I5" s="1">
        <v>-6.891E-4</v>
      </c>
      <c r="J5" s="1">
        <v>-9.7650000000000005E-4</v>
      </c>
      <c r="K5" s="1">
        <v>4.2890000000000002E-4</v>
      </c>
      <c r="L5">
        <v>166.41</v>
      </c>
      <c r="M5">
        <v>-55.02</v>
      </c>
      <c r="N5" s="1">
        <v>-7.0759999999999996E-4</v>
      </c>
      <c r="O5" s="1">
        <v>1.7110000000000001E-4</v>
      </c>
      <c r="P5" s="1">
        <v>-1.0399999999999999E-3</v>
      </c>
    </row>
    <row r="6" spans="1:16" x14ac:dyDescent="0.15">
      <c r="A6">
        <v>100</v>
      </c>
      <c r="B6" t="s">
        <v>6</v>
      </c>
      <c r="C6" t="s">
        <v>1</v>
      </c>
      <c r="D6">
        <v>8</v>
      </c>
      <c r="E6" s="1">
        <v>1.4760000000000001E-3</v>
      </c>
      <c r="F6" s="1">
        <v>1.13E-5</v>
      </c>
      <c r="G6">
        <v>-123.93</v>
      </c>
      <c r="H6">
        <v>26.89</v>
      </c>
      <c r="I6" s="1">
        <v>-7.3459999999999997E-4</v>
      </c>
      <c r="J6" s="1">
        <v>-1.0920000000000001E-3</v>
      </c>
      <c r="K6" s="1">
        <v>6.6750000000000002E-4</v>
      </c>
      <c r="L6">
        <v>178.91</v>
      </c>
      <c r="M6">
        <v>-54.36</v>
      </c>
      <c r="N6" s="1">
        <v>-8.5970000000000003E-4</v>
      </c>
      <c r="O6" s="1">
        <v>1.6339999999999999E-5</v>
      </c>
      <c r="P6" s="1">
        <v>-1.199E-3</v>
      </c>
    </row>
    <row r="7" spans="1:16" x14ac:dyDescent="0.15">
      <c r="A7">
        <v>100</v>
      </c>
      <c r="B7" t="s">
        <v>6</v>
      </c>
      <c r="C7" t="s">
        <v>1</v>
      </c>
      <c r="D7">
        <v>10</v>
      </c>
      <c r="E7" s="1">
        <v>1.464E-3</v>
      </c>
      <c r="F7" s="1">
        <v>1.2629999999999999E-5</v>
      </c>
      <c r="G7">
        <v>-124.99</v>
      </c>
      <c r="H7">
        <v>27.41</v>
      </c>
      <c r="I7" s="1">
        <v>-7.4549999999999996E-4</v>
      </c>
      <c r="J7" s="1">
        <v>-1.065E-3</v>
      </c>
      <c r="K7" s="1">
        <v>6.7409999999999996E-4</v>
      </c>
      <c r="L7">
        <v>179.19</v>
      </c>
      <c r="M7">
        <v>-53.3</v>
      </c>
      <c r="N7" s="1">
        <v>-8.7509999999999997E-4</v>
      </c>
      <c r="O7" s="1">
        <v>1.236E-5</v>
      </c>
      <c r="P7" s="1">
        <v>-1.1739999999999999E-3</v>
      </c>
    </row>
    <row r="8" spans="1:16" x14ac:dyDescent="0.15">
      <c r="A8">
        <v>100</v>
      </c>
      <c r="B8" t="s">
        <v>6</v>
      </c>
      <c r="C8" t="s">
        <v>1</v>
      </c>
      <c r="D8">
        <v>12</v>
      </c>
      <c r="E8" s="1">
        <v>1.354E-3</v>
      </c>
      <c r="F8" s="1">
        <v>1.203E-5</v>
      </c>
      <c r="G8">
        <v>-124.31</v>
      </c>
      <c r="H8">
        <v>28.43</v>
      </c>
      <c r="I8" s="1">
        <v>-6.713E-4</v>
      </c>
      <c r="J8" s="1">
        <v>-9.8360000000000006E-4</v>
      </c>
      <c r="K8" s="1">
        <v>6.4479999999999995E-4</v>
      </c>
      <c r="L8">
        <v>-178.84</v>
      </c>
      <c r="M8">
        <v>-53.5</v>
      </c>
      <c r="N8" s="1">
        <v>-8.0539999999999995E-4</v>
      </c>
      <c r="O8" s="1">
        <v>-1.6269999999999998E-5</v>
      </c>
      <c r="P8" s="1">
        <v>-1.0889999999999999E-3</v>
      </c>
    </row>
    <row r="9" spans="1:16" x14ac:dyDescent="0.15">
      <c r="A9">
        <v>100</v>
      </c>
      <c r="B9" t="s">
        <v>6</v>
      </c>
      <c r="C9" t="s">
        <v>1</v>
      </c>
      <c r="D9">
        <v>14</v>
      </c>
      <c r="E9" s="1">
        <v>1.2849999999999999E-3</v>
      </c>
      <c r="F9" s="1">
        <v>1.19E-5</v>
      </c>
      <c r="G9">
        <v>-125.29</v>
      </c>
      <c r="H9">
        <v>27.31</v>
      </c>
      <c r="I9" s="1">
        <v>-6.5970000000000004E-4</v>
      </c>
      <c r="J9" s="1">
        <v>-9.3190000000000005E-4</v>
      </c>
      <c r="K9" s="1">
        <v>5.8949999999999996E-4</v>
      </c>
      <c r="L9">
        <v>178.88</v>
      </c>
      <c r="M9">
        <v>-53.08</v>
      </c>
      <c r="N9" s="1">
        <v>-7.718E-4</v>
      </c>
      <c r="O9" s="1">
        <v>1.503E-5</v>
      </c>
      <c r="P9" s="1">
        <v>-1.0269999999999999E-3</v>
      </c>
    </row>
    <row r="10" spans="1:16" x14ac:dyDescent="0.15">
      <c r="A10">
        <v>100</v>
      </c>
      <c r="B10" t="s">
        <v>6</v>
      </c>
      <c r="C10" t="s">
        <v>1</v>
      </c>
      <c r="D10">
        <v>16</v>
      </c>
      <c r="E10" s="1">
        <v>1.2080000000000001E-3</v>
      </c>
      <c r="F10" s="1">
        <v>3.8619999999999996E-6</v>
      </c>
      <c r="G10">
        <v>-123.56</v>
      </c>
      <c r="H10">
        <v>28.37</v>
      </c>
      <c r="I10" s="1">
        <v>-5.8750000000000002E-4</v>
      </c>
      <c r="J10" s="1">
        <v>-8.8559999999999995E-4</v>
      </c>
      <c r="K10" s="1">
        <v>5.7390000000000002E-4</v>
      </c>
      <c r="L10">
        <v>-178.53</v>
      </c>
      <c r="M10">
        <v>-54.14</v>
      </c>
      <c r="N10" s="1">
        <v>-7.0730000000000001E-4</v>
      </c>
      <c r="O10" s="1">
        <v>-1.8199999999999999E-5</v>
      </c>
      <c r="P10" s="1">
        <v>-9.7879999999999994E-4</v>
      </c>
    </row>
    <row r="11" spans="1:16" x14ac:dyDescent="0.15">
      <c r="A11">
        <v>100</v>
      </c>
      <c r="B11" t="s">
        <v>6</v>
      </c>
      <c r="C11" t="s">
        <v>1</v>
      </c>
      <c r="D11">
        <v>18</v>
      </c>
      <c r="E11" s="1">
        <v>1.1609999999999999E-3</v>
      </c>
      <c r="F11" s="1">
        <v>5.2639999999999999E-6</v>
      </c>
      <c r="G11">
        <v>-125.05</v>
      </c>
      <c r="H11">
        <v>27.99</v>
      </c>
      <c r="I11" s="1">
        <v>-5.8889999999999995E-4</v>
      </c>
      <c r="J11" s="1">
        <v>-8.3960000000000003E-4</v>
      </c>
      <c r="K11" s="1">
        <v>5.4500000000000002E-4</v>
      </c>
      <c r="L11">
        <v>-179.93</v>
      </c>
      <c r="M11">
        <v>-53.06</v>
      </c>
      <c r="N11" s="1">
        <v>-6.9800000000000005E-4</v>
      </c>
      <c r="O11" s="1">
        <v>-8.7209999999999998E-7</v>
      </c>
      <c r="P11" s="1">
        <v>-9.2820000000000001E-4</v>
      </c>
    </row>
    <row r="12" spans="1:16" x14ac:dyDescent="0.15">
      <c r="A12">
        <v>100</v>
      </c>
      <c r="B12" t="s">
        <v>6</v>
      </c>
      <c r="C12" t="s">
        <v>1</v>
      </c>
      <c r="D12">
        <v>20</v>
      </c>
      <c r="E12" s="1">
        <v>1.0989999999999999E-3</v>
      </c>
      <c r="F12" s="1">
        <v>6.1199999999999999E-6</v>
      </c>
      <c r="G12">
        <v>-125.25</v>
      </c>
      <c r="H12">
        <v>27.69</v>
      </c>
      <c r="I12" s="1">
        <v>-5.6159999999999999E-4</v>
      </c>
      <c r="J12" s="1">
        <v>-7.9480000000000002E-4</v>
      </c>
      <c r="K12" s="1">
        <v>5.107E-4</v>
      </c>
      <c r="L12">
        <v>179.51</v>
      </c>
      <c r="M12">
        <v>-52.99</v>
      </c>
      <c r="N12" s="1">
        <v>-6.6149999999999998E-4</v>
      </c>
      <c r="O12" s="1">
        <v>5.665E-6</v>
      </c>
      <c r="P12" s="1">
        <v>-8.7759999999999997E-4</v>
      </c>
    </row>
    <row r="13" spans="1:16" x14ac:dyDescent="0.15">
      <c r="A13">
        <v>100</v>
      </c>
      <c r="B13" t="s">
        <v>6</v>
      </c>
      <c r="C13" t="s">
        <v>1</v>
      </c>
      <c r="D13">
        <v>22</v>
      </c>
      <c r="E13" s="1">
        <v>1.0549999999999999E-3</v>
      </c>
      <c r="F13" s="1">
        <v>1.537E-5</v>
      </c>
      <c r="G13">
        <v>-124.48</v>
      </c>
      <c r="H13">
        <v>27.83</v>
      </c>
      <c r="I13" s="1">
        <v>-5.2829999999999999E-4</v>
      </c>
      <c r="J13" s="1">
        <v>-7.6909999999999999E-4</v>
      </c>
      <c r="K13" s="1">
        <v>4.9260000000000005E-4</v>
      </c>
      <c r="L13">
        <v>-179.88</v>
      </c>
      <c r="M13">
        <v>-53.57</v>
      </c>
      <c r="N13" s="1">
        <v>-6.265E-4</v>
      </c>
      <c r="O13" s="1">
        <v>-1.3319999999999999E-6</v>
      </c>
      <c r="P13" s="1">
        <v>-8.4900000000000004E-4</v>
      </c>
    </row>
    <row r="14" spans="1:16" x14ac:dyDescent="0.15">
      <c r="A14">
        <v>100</v>
      </c>
      <c r="B14" t="s">
        <v>6</v>
      </c>
      <c r="C14" t="s">
        <v>1</v>
      </c>
      <c r="D14">
        <v>24</v>
      </c>
      <c r="E14" s="1">
        <v>1.0189999999999999E-3</v>
      </c>
      <c r="F14" s="1">
        <v>8.0979999999999994E-6</v>
      </c>
      <c r="G14">
        <v>-125.24</v>
      </c>
      <c r="H14">
        <v>28.71</v>
      </c>
      <c r="I14" s="1">
        <v>-5.1570000000000001E-4</v>
      </c>
      <c r="J14" s="1">
        <v>-7.2990000000000001E-4</v>
      </c>
      <c r="K14" s="1">
        <v>4.8959999999999997E-4</v>
      </c>
      <c r="L14">
        <v>-178.9</v>
      </c>
      <c r="M14">
        <v>-52.64</v>
      </c>
      <c r="N14" s="1">
        <v>-6.1830000000000001E-4</v>
      </c>
      <c r="O14" s="1">
        <v>-1.184E-5</v>
      </c>
      <c r="P14" s="1">
        <v>-8.0990000000000001E-4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9.8320000000000005E-4</v>
      </c>
      <c r="F15" s="1">
        <v>7.7219999999999999E-6</v>
      </c>
      <c r="G15">
        <v>-123.32</v>
      </c>
      <c r="H15">
        <v>28.26</v>
      </c>
      <c r="I15" s="1">
        <v>-4.7570000000000002E-4</v>
      </c>
      <c r="J15" s="1">
        <v>-7.2369999999999997E-4</v>
      </c>
      <c r="K15" s="1">
        <v>4.6549999999999998E-4</v>
      </c>
      <c r="L15">
        <v>-178.57</v>
      </c>
      <c r="M15">
        <v>-54.38</v>
      </c>
      <c r="N15" s="1">
        <v>-5.7249999999999998E-4</v>
      </c>
      <c r="O15" s="1">
        <v>-1.431E-5</v>
      </c>
      <c r="P15" s="1">
        <v>-7.9929999999999997E-4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9.5859999999999999E-4</v>
      </c>
      <c r="F16" s="1">
        <v>1.15E-5</v>
      </c>
      <c r="G16">
        <v>-123.25</v>
      </c>
      <c r="H16">
        <v>28.89</v>
      </c>
      <c r="I16" s="1">
        <v>-4.6020000000000002E-4</v>
      </c>
      <c r="J16" s="1">
        <v>-7.0189999999999998E-4</v>
      </c>
      <c r="K16" s="1">
        <v>4.6309999999999998E-4</v>
      </c>
      <c r="L16">
        <v>-177.53</v>
      </c>
      <c r="M16">
        <v>-54.19</v>
      </c>
      <c r="N16" s="1">
        <v>-5.6039999999999996E-4</v>
      </c>
      <c r="O16" s="1">
        <v>-2.4170000000000001E-5</v>
      </c>
      <c r="P16" s="1">
        <v>-7.7740000000000003E-4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9.3329999999999997E-4</v>
      </c>
      <c r="F17" s="1">
        <v>8.3680000000000002E-6</v>
      </c>
      <c r="G17">
        <v>-122.63</v>
      </c>
      <c r="H17">
        <v>27.62</v>
      </c>
      <c r="I17" s="1">
        <v>-4.459E-4</v>
      </c>
      <c r="J17" s="1">
        <v>-6.9640000000000001E-4</v>
      </c>
      <c r="K17" s="1">
        <v>4.326E-4</v>
      </c>
      <c r="L17">
        <v>-179.2</v>
      </c>
      <c r="M17">
        <v>-55.18</v>
      </c>
      <c r="N17" s="1">
        <v>-5.329E-4</v>
      </c>
      <c r="O17" s="1">
        <v>-7.4340000000000003E-6</v>
      </c>
      <c r="P17" s="1">
        <v>-7.6610000000000003E-4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8.6200000000000003E-4</v>
      </c>
      <c r="F18" s="1">
        <v>2.19E-5</v>
      </c>
      <c r="G18">
        <v>-125.76</v>
      </c>
      <c r="H18">
        <v>27.71</v>
      </c>
      <c r="I18" s="1">
        <v>-4.459E-4</v>
      </c>
      <c r="J18" s="1">
        <v>-6.1930000000000004E-4</v>
      </c>
      <c r="K18" s="1">
        <v>4.0079999999999998E-4</v>
      </c>
      <c r="L18">
        <v>179.29</v>
      </c>
      <c r="M18">
        <v>-52.56</v>
      </c>
      <c r="N18" s="1">
        <v>-5.2400000000000005E-4</v>
      </c>
      <c r="O18" s="1">
        <v>6.4869999999999999E-6</v>
      </c>
      <c r="P18" s="1">
        <v>-6.8440000000000005E-4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8.3580000000000004E-4</v>
      </c>
      <c r="F19" s="1">
        <v>5.9560000000000002E-6</v>
      </c>
      <c r="G19">
        <v>-125.43</v>
      </c>
      <c r="H19">
        <v>28.05</v>
      </c>
      <c r="I19" s="1">
        <v>-4.2759999999999999E-4</v>
      </c>
      <c r="J19" s="1">
        <v>-6.0110000000000003E-4</v>
      </c>
      <c r="K19" s="1">
        <v>3.9300000000000001E-4</v>
      </c>
      <c r="L19">
        <v>179.98</v>
      </c>
      <c r="M19">
        <v>-52.72</v>
      </c>
      <c r="N19" s="1">
        <v>-5.063E-4</v>
      </c>
      <c r="O19" s="1">
        <v>1.8540000000000001E-7</v>
      </c>
      <c r="P19" s="1">
        <v>-6.6500000000000001E-4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7.1560000000000005E-4</v>
      </c>
      <c r="F20" s="1">
        <v>8.0669999999999992E-6</v>
      </c>
      <c r="G20">
        <v>-125.14</v>
      </c>
      <c r="H20">
        <v>15.66</v>
      </c>
      <c r="I20" s="1">
        <v>-3.9659999999999999E-4</v>
      </c>
      <c r="J20" s="1">
        <v>-5.6340000000000003E-4</v>
      </c>
      <c r="K20" s="1">
        <v>1.9320000000000001E-4</v>
      </c>
      <c r="L20">
        <v>159.30000000000001</v>
      </c>
      <c r="M20">
        <v>-55.53</v>
      </c>
      <c r="N20" s="1">
        <v>-3.7889999999999999E-4</v>
      </c>
      <c r="O20" s="1">
        <v>1.4320000000000001E-4</v>
      </c>
      <c r="P20" s="1">
        <v>-5.8989999999999997E-4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7.3720000000000003E-4</v>
      </c>
      <c r="F21" s="1">
        <v>7.5159999999999997E-6</v>
      </c>
      <c r="G21">
        <v>-125.65</v>
      </c>
      <c r="H21">
        <v>28.83</v>
      </c>
      <c r="I21" s="1">
        <v>-3.7639999999999999E-4</v>
      </c>
      <c r="J21" s="1">
        <v>-5.2479999999999996E-4</v>
      </c>
      <c r="K21" s="1">
        <v>3.5540000000000002E-4</v>
      </c>
      <c r="L21">
        <v>-178.94</v>
      </c>
      <c r="M21">
        <v>-52.26</v>
      </c>
      <c r="N21" s="1">
        <v>-4.5110000000000001E-4</v>
      </c>
      <c r="O21" s="1">
        <v>-8.3680000000000002E-6</v>
      </c>
      <c r="P21" s="1">
        <v>-5.8299999999999997E-4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6.9430000000000002E-4</v>
      </c>
      <c r="F22" s="1">
        <v>9.9529999999999994E-6</v>
      </c>
      <c r="G22">
        <v>-124.47</v>
      </c>
      <c r="H22">
        <v>27.92</v>
      </c>
      <c r="I22" s="1">
        <v>-3.4719999999999998E-4</v>
      </c>
      <c r="J22" s="1">
        <v>-5.0580000000000004E-4</v>
      </c>
      <c r="K22" s="1">
        <v>3.2509999999999999E-4</v>
      </c>
      <c r="L22">
        <v>-179.73</v>
      </c>
      <c r="M22">
        <v>-53.56</v>
      </c>
      <c r="N22" s="1">
        <v>-4.125E-4</v>
      </c>
      <c r="O22" s="1">
        <v>-1.9269999999999999E-6</v>
      </c>
      <c r="P22" s="1">
        <v>-5.5849999999999997E-4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6.5709999999999998E-4</v>
      </c>
      <c r="F23" s="1">
        <v>5.7780000000000004E-6</v>
      </c>
      <c r="G23">
        <v>-124.88</v>
      </c>
      <c r="H23">
        <v>28.94</v>
      </c>
      <c r="I23" s="1">
        <v>-3.2880000000000002E-4</v>
      </c>
      <c r="J23" s="1">
        <v>-4.7169999999999997E-4</v>
      </c>
      <c r="K23" s="1">
        <v>3.1799999999999998E-4</v>
      </c>
      <c r="L23">
        <v>-178.36</v>
      </c>
      <c r="M23">
        <v>-52.85</v>
      </c>
      <c r="N23" s="1">
        <v>-3.9659999999999999E-4</v>
      </c>
      <c r="O23" s="1">
        <v>-1.137E-5</v>
      </c>
      <c r="P23" s="1">
        <v>-5.2380000000000005E-4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6.3369999999999995E-4</v>
      </c>
      <c r="F24" s="1">
        <v>7.5839999999999997E-6</v>
      </c>
      <c r="G24">
        <v>-124.62</v>
      </c>
      <c r="H24">
        <v>30.13</v>
      </c>
      <c r="I24" s="1">
        <v>-3.1139999999999998E-4</v>
      </c>
      <c r="J24" s="1">
        <v>-4.5100000000000001E-4</v>
      </c>
      <c r="K24" s="1">
        <v>3.1799999999999998E-4</v>
      </c>
      <c r="L24">
        <v>-176.41</v>
      </c>
      <c r="M24">
        <v>-52.61</v>
      </c>
      <c r="N24" s="1">
        <v>-3.8410000000000001E-4</v>
      </c>
      <c r="O24" s="1">
        <v>-2.41E-5</v>
      </c>
      <c r="P24" s="1">
        <v>-5.0339999999999998E-4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6.0970000000000002E-4</v>
      </c>
      <c r="F25" s="1">
        <v>7.5619999999999998E-6</v>
      </c>
      <c r="G25">
        <v>-124.81</v>
      </c>
      <c r="H25">
        <v>28.87</v>
      </c>
      <c r="I25" s="1">
        <v>-3.0479999999999998E-4</v>
      </c>
      <c r="J25" s="1">
        <v>-4.3839999999999998E-4</v>
      </c>
      <c r="K25" s="1">
        <v>2.944E-4</v>
      </c>
      <c r="L25">
        <v>-178.43</v>
      </c>
      <c r="M25">
        <v>-52.93</v>
      </c>
      <c r="N25" s="1">
        <v>-3.6739999999999999E-4</v>
      </c>
      <c r="O25" s="1">
        <v>-1.008E-5</v>
      </c>
      <c r="P25" s="1">
        <v>-4.8650000000000001E-4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5.7890000000000003E-4</v>
      </c>
      <c r="F26" s="1">
        <v>4.6859999999999997E-6</v>
      </c>
      <c r="G26">
        <v>-127.05</v>
      </c>
      <c r="H26">
        <v>26.76</v>
      </c>
      <c r="I26" s="1">
        <v>-3.1139999999999998E-4</v>
      </c>
      <c r="J26" s="1">
        <v>-4.125E-4</v>
      </c>
      <c r="K26" s="1">
        <v>2.6059999999999999E-4</v>
      </c>
      <c r="L26">
        <v>177.23</v>
      </c>
      <c r="M26">
        <v>-51.77</v>
      </c>
      <c r="N26" s="1">
        <v>-3.5780000000000002E-4</v>
      </c>
      <c r="O26" s="1">
        <v>1.732E-5</v>
      </c>
      <c r="P26" s="1">
        <v>-4.5469999999999999E-4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5.7070000000000005E-4</v>
      </c>
      <c r="F27" s="1">
        <v>1.147E-5</v>
      </c>
      <c r="G27">
        <v>-125.19</v>
      </c>
      <c r="H27">
        <v>29.02</v>
      </c>
      <c r="I27" s="1">
        <v>-2.876E-4</v>
      </c>
      <c r="J27" s="1">
        <v>-4.0779999999999999E-4</v>
      </c>
      <c r="K27" s="1">
        <v>2.7680000000000001E-4</v>
      </c>
      <c r="L27">
        <v>-178.41</v>
      </c>
      <c r="M27">
        <v>-52.57</v>
      </c>
      <c r="N27" s="1">
        <v>-3.4670000000000002E-4</v>
      </c>
      <c r="O27" s="1">
        <v>-9.6369999999999994E-6</v>
      </c>
      <c r="P27" s="1">
        <v>-4.5320000000000001E-4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5.4069999999999997E-4</v>
      </c>
      <c r="F28" s="1">
        <v>3.3560000000000001E-6</v>
      </c>
      <c r="G28">
        <v>-125.29</v>
      </c>
      <c r="H28">
        <v>25.86</v>
      </c>
      <c r="I28" s="1">
        <v>-2.811E-4</v>
      </c>
      <c r="J28" s="1">
        <v>-3.971E-4</v>
      </c>
      <c r="K28" s="1">
        <v>2.3589999999999999E-4</v>
      </c>
      <c r="L28">
        <v>176.59</v>
      </c>
      <c r="M28">
        <v>-53.53</v>
      </c>
      <c r="N28" s="1">
        <v>-3.2079999999999999E-4</v>
      </c>
      <c r="O28" s="1">
        <v>1.91E-5</v>
      </c>
      <c r="P28" s="1">
        <v>-4.348E-4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5.1290000000000005E-4</v>
      </c>
      <c r="F29" s="1">
        <v>1.548E-6</v>
      </c>
      <c r="G29">
        <v>-124.35</v>
      </c>
      <c r="H29">
        <v>27.61</v>
      </c>
      <c r="I29" s="1">
        <v>-2.564E-4</v>
      </c>
      <c r="J29" s="1">
        <v>-3.7520000000000001E-4</v>
      </c>
      <c r="K29" s="1">
        <v>2.377E-4</v>
      </c>
      <c r="L29">
        <v>179.84</v>
      </c>
      <c r="M29">
        <v>-53.77</v>
      </c>
      <c r="N29" s="1">
        <v>-3.0309999999999999E-4</v>
      </c>
      <c r="O29" s="1">
        <v>8.7059999999999997E-7</v>
      </c>
      <c r="P29" s="1">
        <v>-4.1370000000000003E-4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4.996E-4</v>
      </c>
      <c r="F30" s="1">
        <v>6.8719999999999996E-6</v>
      </c>
      <c r="G30">
        <v>-123.96</v>
      </c>
      <c r="H30">
        <v>27.79</v>
      </c>
      <c r="I30" s="1">
        <v>-2.4689999999999998E-4</v>
      </c>
      <c r="J30" s="1">
        <v>-3.6660000000000002E-4</v>
      </c>
      <c r="K30" s="1">
        <v>2.329E-4</v>
      </c>
      <c r="L30">
        <v>-179.68</v>
      </c>
      <c r="M30">
        <v>-54.02</v>
      </c>
      <c r="N30" s="1">
        <v>-2.9349999999999998E-4</v>
      </c>
      <c r="O30" s="1">
        <v>-1.6559999999999999E-6</v>
      </c>
      <c r="P30" s="1">
        <v>-4.0430000000000002E-4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5.0949999999999997E-4</v>
      </c>
      <c r="F31" s="1">
        <v>7.8129999999999996E-6</v>
      </c>
      <c r="G31">
        <v>-123.8</v>
      </c>
      <c r="H31">
        <v>26.1</v>
      </c>
      <c r="I31" s="1">
        <v>-2.5450000000000001E-4</v>
      </c>
      <c r="J31" s="1">
        <v>-3.8020000000000003E-4</v>
      </c>
      <c r="K31" s="1">
        <v>2.241E-4</v>
      </c>
      <c r="L31">
        <v>177.69</v>
      </c>
      <c r="M31">
        <v>-54.74</v>
      </c>
      <c r="N31" s="1">
        <v>-2.9389999999999999E-4</v>
      </c>
      <c r="O31" s="1">
        <v>1.186E-5</v>
      </c>
      <c r="P31" s="1">
        <v>-4.1599999999999997E-4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4.6739999999999998E-4</v>
      </c>
      <c r="F32" s="1">
        <v>2.605E-6</v>
      </c>
      <c r="G32">
        <v>-121.76</v>
      </c>
      <c r="H32">
        <v>27.29</v>
      </c>
      <c r="I32" s="1">
        <v>-2.186E-4</v>
      </c>
      <c r="J32" s="1">
        <v>-3.5320000000000002E-4</v>
      </c>
      <c r="K32" s="1">
        <v>2.143E-4</v>
      </c>
      <c r="L32">
        <v>-179.21</v>
      </c>
      <c r="M32">
        <v>-56.02</v>
      </c>
      <c r="N32" s="1">
        <v>-2.6120000000000001E-4</v>
      </c>
      <c r="O32" s="1">
        <v>-3.5939999999999998E-6</v>
      </c>
      <c r="P32" s="1">
        <v>-3.8759999999999999E-4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4.5790000000000002E-4</v>
      </c>
      <c r="F33" s="1">
        <v>7.0559999999999999E-6</v>
      </c>
      <c r="G33">
        <v>-126.61</v>
      </c>
      <c r="H33">
        <v>25.28</v>
      </c>
      <c r="I33" s="1">
        <v>-2.4689999999999998E-4</v>
      </c>
      <c r="J33" s="1">
        <v>-3.324E-4</v>
      </c>
      <c r="K33" s="1">
        <v>1.9550000000000001E-4</v>
      </c>
      <c r="L33">
        <v>175.1</v>
      </c>
      <c r="M33">
        <v>-52.56</v>
      </c>
      <c r="N33" s="1">
        <v>-2.7730000000000002E-4</v>
      </c>
      <c r="O33" s="1">
        <v>2.3799999999999999E-5</v>
      </c>
      <c r="P33" s="1">
        <v>-3.636E-4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4.0650000000000001E-4</v>
      </c>
      <c r="F34" s="1">
        <v>7.9619999999999993E-6</v>
      </c>
      <c r="G34">
        <v>-120.15</v>
      </c>
      <c r="H34">
        <v>25.82</v>
      </c>
      <c r="I34" s="1">
        <v>-1.838E-4</v>
      </c>
      <c r="J34" s="1">
        <v>-3.1639999999999999E-4</v>
      </c>
      <c r="K34" s="1">
        <v>1.7699999999999999E-4</v>
      </c>
      <c r="L34">
        <v>179.28</v>
      </c>
      <c r="M34">
        <v>-57.91</v>
      </c>
      <c r="N34" s="1">
        <v>-2.1589999999999999E-4</v>
      </c>
      <c r="O34" s="1">
        <v>2.7089999999999998E-6</v>
      </c>
      <c r="P34" s="1">
        <v>-3.4430000000000002E-4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3.9320000000000002E-4</v>
      </c>
      <c r="F35" s="1">
        <v>1.9099999999999999E-6</v>
      </c>
      <c r="G35">
        <v>-122.45</v>
      </c>
      <c r="H35">
        <v>26.9</v>
      </c>
      <c r="I35" s="1">
        <v>-1.8809999999999999E-4</v>
      </c>
      <c r="J35" s="1">
        <v>-2.9589999999999998E-4</v>
      </c>
      <c r="K35" s="1">
        <v>1.7789999999999999E-4</v>
      </c>
      <c r="L35">
        <v>179.74</v>
      </c>
      <c r="M35">
        <v>-55.59</v>
      </c>
      <c r="N35" s="1">
        <v>-2.2220000000000001E-4</v>
      </c>
      <c r="O35" s="1">
        <v>1.0109999999999999E-6</v>
      </c>
      <c r="P35" s="1">
        <v>-3.2440000000000002E-4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3.5290000000000001E-4</v>
      </c>
      <c r="F36" s="1">
        <v>4.4669999999999998E-6</v>
      </c>
      <c r="G36">
        <v>-127.23</v>
      </c>
      <c r="H36">
        <v>26.81</v>
      </c>
      <c r="I36" s="1">
        <v>-1.906E-4</v>
      </c>
      <c r="J36" s="1">
        <v>-2.5080000000000002E-4</v>
      </c>
      <c r="K36" s="1">
        <v>1.5909999999999999E-4</v>
      </c>
      <c r="L36">
        <v>177.22</v>
      </c>
      <c r="M36">
        <v>-51.59</v>
      </c>
      <c r="N36" s="1">
        <v>-2.1900000000000001E-4</v>
      </c>
      <c r="O36" s="1">
        <v>1.062E-5</v>
      </c>
      <c r="P36" s="1">
        <v>-2.765E-4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3.4390000000000001E-4</v>
      </c>
      <c r="F37" s="1">
        <v>6.4409999999999998E-6</v>
      </c>
      <c r="G37">
        <v>-125.35</v>
      </c>
      <c r="H37">
        <v>25.26</v>
      </c>
      <c r="I37" s="1">
        <v>-1.7990000000000001E-4</v>
      </c>
      <c r="J37" s="1">
        <v>-2.5369999999999999E-4</v>
      </c>
      <c r="K37" s="1">
        <v>1.4669999999999999E-4</v>
      </c>
      <c r="L37">
        <v>175.59</v>
      </c>
      <c r="M37">
        <v>-53.66</v>
      </c>
      <c r="N37" s="1">
        <v>-2.0320000000000001E-4</v>
      </c>
      <c r="O37" s="1">
        <v>1.5679999999999999E-5</v>
      </c>
      <c r="P37" s="1">
        <v>-2.7700000000000001E-4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3.3060000000000001E-4</v>
      </c>
      <c r="F38" s="1">
        <v>7.5320000000000001E-6</v>
      </c>
      <c r="G38">
        <v>-124.74</v>
      </c>
      <c r="H38">
        <v>27.67</v>
      </c>
      <c r="I38" s="1">
        <v>-1.6679999999999999E-4</v>
      </c>
      <c r="J38" s="1">
        <v>-2.4059999999999999E-4</v>
      </c>
      <c r="K38" s="1">
        <v>1.5349999999999999E-4</v>
      </c>
      <c r="L38">
        <v>179.73</v>
      </c>
      <c r="M38">
        <v>-53.42</v>
      </c>
      <c r="N38" s="1">
        <v>-1.9699999999999999E-4</v>
      </c>
      <c r="O38" s="1">
        <v>9.3969999999999998E-7</v>
      </c>
      <c r="P38" s="1">
        <v>-2.654E-4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3.0140000000000001E-4</v>
      </c>
      <c r="F39" s="1">
        <v>8.1859999999999992E-6</v>
      </c>
      <c r="G39">
        <v>-121.43</v>
      </c>
      <c r="H39">
        <v>25.66</v>
      </c>
      <c r="I39" s="1">
        <v>-1.417E-4</v>
      </c>
      <c r="J39" s="1">
        <v>-2.318E-4</v>
      </c>
      <c r="K39" s="1">
        <v>1.305E-4</v>
      </c>
      <c r="L39">
        <v>178.24</v>
      </c>
      <c r="M39">
        <v>-56.89</v>
      </c>
      <c r="N39" s="1">
        <v>-1.6459999999999999E-4</v>
      </c>
      <c r="O39" s="1">
        <v>5.0560000000000004E-6</v>
      </c>
      <c r="P39" s="1">
        <v>-2.5250000000000001E-4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workbookViewId="0">
      <selection activeCell="I2" sqref="I2:I40"/>
    </sheetView>
  </sheetViews>
  <sheetFormatPr defaultRowHeight="13.5" x14ac:dyDescent="0.15"/>
  <cols>
    <col min="5" max="5" width="10" customWidth="1"/>
    <col min="6" max="6" width="10.5" customWidth="1"/>
    <col min="7" max="7" width="10" customWidth="1"/>
    <col min="11" max="11" width="11" bestFit="1" customWidth="1"/>
    <col min="12" max="12" width="9.875" bestFit="1" customWidth="1"/>
    <col min="13" max="13" width="10" customWidth="1"/>
  </cols>
  <sheetData>
    <row r="1" spans="1:13" x14ac:dyDescent="0.15">
      <c r="A1" t="s">
        <v>10</v>
      </c>
      <c r="B1" t="s">
        <v>18</v>
      </c>
      <c r="C1" t="s">
        <v>14</v>
      </c>
      <c r="D1" t="s">
        <v>15</v>
      </c>
      <c r="E1" t="s">
        <v>7</v>
      </c>
      <c r="F1" t="s">
        <v>8</v>
      </c>
      <c r="G1" t="s">
        <v>9</v>
      </c>
      <c r="I1" t="s">
        <v>16</v>
      </c>
      <c r="J1" t="s">
        <v>17</v>
      </c>
      <c r="K1" t="s">
        <v>11</v>
      </c>
      <c r="L1" t="s">
        <v>12</v>
      </c>
      <c r="M1" t="s">
        <v>13</v>
      </c>
    </row>
    <row r="2" spans="1:13" x14ac:dyDescent="0.15">
      <c r="A2">
        <v>0</v>
      </c>
      <c r="B2" s="1">
        <v>7.6539999999999996E-4</v>
      </c>
      <c r="C2">
        <v>-121.86</v>
      </c>
      <c r="D2">
        <v>-37.450000000000003</v>
      </c>
      <c r="E2" s="1">
        <v>-3.2069999999999999E-4</v>
      </c>
      <c r="F2" s="1">
        <v>-5.1610000000000002E-4</v>
      </c>
      <c r="G2" s="1">
        <v>-4.6539999999999998E-4</v>
      </c>
      <c r="I2" s="2">
        <f>DEGREES(ATAN2(K2,L2))</f>
        <v>148.14354570214334</v>
      </c>
      <c r="J2" s="2">
        <f>DEGREES(ASIN(M2/B2))</f>
        <v>-37.448499825668897</v>
      </c>
      <c r="K2" s="1">
        <f>F2</f>
        <v>-5.1610000000000002E-4</v>
      </c>
      <c r="L2" s="1">
        <f>-E2</f>
        <v>3.2069999999999999E-4</v>
      </c>
      <c r="M2" s="1">
        <v>-4.6539999999999998E-4</v>
      </c>
    </row>
    <row r="3" spans="1:13" x14ac:dyDescent="0.15">
      <c r="A3">
        <v>0</v>
      </c>
      <c r="B3" s="1">
        <v>7.5120000000000004E-4</v>
      </c>
      <c r="C3">
        <v>-127.63</v>
      </c>
      <c r="D3">
        <v>-29.47</v>
      </c>
      <c r="E3" s="1">
        <v>-3.993E-4</v>
      </c>
      <c r="F3" s="1">
        <v>-5.1789999999999996E-4</v>
      </c>
      <c r="G3" s="1">
        <v>-3.6959999999999998E-4</v>
      </c>
      <c r="I3" s="2">
        <f t="shared" ref="I3:I40" si="0">DEGREES(ATAN2(K3,L3))</f>
        <v>142.36783920676154</v>
      </c>
      <c r="J3" s="2">
        <f t="shared" ref="J3:J40" si="1">DEGREES(ASIN(M3/B3))</f>
        <v>-29.472961800200117</v>
      </c>
      <c r="K3" s="1">
        <f t="shared" ref="K3:K40" si="2">F3</f>
        <v>-5.1789999999999996E-4</v>
      </c>
      <c r="L3" s="1">
        <f t="shared" ref="L3:L40" si="3">-E3</f>
        <v>3.993E-4</v>
      </c>
      <c r="M3" s="1">
        <v>-3.6959999999999998E-4</v>
      </c>
    </row>
    <row r="4" spans="1:13" x14ac:dyDescent="0.15">
      <c r="A4">
        <v>2</v>
      </c>
      <c r="B4" s="1">
        <v>7.5549999999999999E-4</v>
      </c>
      <c r="C4">
        <v>-130.62</v>
      </c>
      <c r="D4">
        <v>-24.63</v>
      </c>
      <c r="E4" s="1">
        <v>-4.4710000000000003E-4</v>
      </c>
      <c r="F4" s="1">
        <v>-5.2130000000000004E-4</v>
      </c>
      <c r="G4" s="1">
        <v>-3.1480000000000001E-4</v>
      </c>
      <c r="I4" s="2">
        <f t="shared" si="0"/>
        <v>139.38151218763016</v>
      </c>
      <c r="J4" s="2">
        <f t="shared" si="1"/>
        <v>-24.625013561972416</v>
      </c>
      <c r="K4" s="1">
        <f t="shared" si="2"/>
        <v>-5.2130000000000004E-4</v>
      </c>
      <c r="L4" s="1">
        <f t="shared" si="3"/>
        <v>4.4710000000000003E-4</v>
      </c>
      <c r="M4" s="1">
        <v>-3.1480000000000001E-4</v>
      </c>
    </row>
    <row r="5" spans="1:13" x14ac:dyDescent="0.15">
      <c r="A5">
        <v>4</v>
      </c>
      <c r="B5" s="1">
        <v>9.4359999999999995E-4</v>
      </c>
      <c r="C5">
        <v>-128.44</v>
      </c>
      <c r="D5">
        <v>3.42</v>
      </c>
      <c r="E5" s="1">
        <v>-5.8560000000000003E-4</v>
      </c>
      <c r="F5" s="1">
        <v>-7.3769999999999999E-4</v>
      </c>
      <c r="G5" s="1">
        <v>5.63E-5</v>
      </c>
      <c r="I5" s="2">
        <f t="shared" si="0"/>
        <v>141.55679914270834</v>
      </c>
      <c r="J5" s="2">
        <f t="shared" si="1"/>
        <v>3.4205906798920349</v>
      </c>
      <c r="K5" s="1">
        <f t="shared" si="2"/>
        <v>-7.3769999999999999E-4</v>
      </c>
      <c r="L5" s="1">
        <f t="shared" si="3"/>
        <v>5.8560000000000003E-4</v>
      </c>
      <c r="M5" s="1">
        <v>5.63E-5</v>
      </c>
    </row>
    <row r="6" spans="1:13" x14ac:dyDescent="0.15">
      <c r="A6">
        <v>6</v>
      </c>
      <c r="B6" s="1">
        <v>1.2700000000000001E-3</v>
      </c>
      <c r="C6">
        <v>-125.21</v>
      </c>
      <c r="D6">
        <v>19.739999999999998</v>
      </c>
      <c r="E6" s="1">
        <v>-6.891E-4</v>
      </c>
      <c r="F6" s="1">
        <v>-9.7650000000000005E-4</v>
      </c>
      <c r="G6" s="1">
        <v>4.2890000000000002E-4</v>
      </c>
      <c r="I6" s="2">
        <f t="shared" si="0"/>
        <v>144.79000969976403</v>
      </c>
      <c r="J6" s="2">
        <f t="shared" si="1"/>
        <v>19.737813991853557</v>
      </c>
      <c r="K6" s="1">
        <f t="shared" si="2"/>
        <v>-9.7650000000000005E-4</v>
      </c>
      <c r="L6" s="1">
        <f t="shared" si="3"/>
        <v>6.891E-4</v>
      </c>
      <c r="M6" s="1">
        <v>4.2890000000000002E-4</v>
      </c>
    </row>
    <row r="7" spans="1:13" x14ac:dyDescent="0.15">
      <c r="A7">
        <v>8</v>
      </c>
      <c r="B7" s="1">
        <v>1.4760000000000001E-3</v>
      </c>
      <c r="C7">
        <v>-123.93</v>
      </c>
      <c r="D7">
        <v>26.89</v>
      </c>
      <c r="E7" s="1">
        <v>-7.3459999999999997E-4</v>
      </c>
      <c r="F7" s="1">
        <v>-1.0920000000000001E-3</v>
      </c>
      <c r="G7" s="1">
        <v>6.6750000000000002E-4</v>
      </c>
      <c r="I7" s="2">
        <f t="shared" si="0"/>
        <v>146.07085933685909</v>
      </c>
      <c r="J7" s="2">
        <f t="shared" si="1"/>
        <v>26.887219517138298</v>
      </c>
      <c r="K7" s="1">
        <f t="shared" si="2"/>
        <v>-1.0920000000000001E-3</v>
      </c>
      <c r="L7" s="1">
        <f t="shared" si="3"/>
        <v>7.3459999999999997E-4</v>
      </c>
      <c r="M7" s="1">
        <v>6.6750000000000002E-4</v>
      </c>
    </row>
    <row r="8" spans="1:13" x14ac:dyDescent="0.15">
      <c r="A8">
        <v>10</v>
      </c>
      <c r="B8" s="1">
        <v>1.464E-3</v>
      </c>
      <c r="C8">
        <v>-124.99</v>
      </c>
      <c r="D8">
        <v>27.41</v>
      </c>
      <c r="E8" s="1">
        <v>-7.4549999999999996E-4</v>
      </c>
      <c r="F8" s="1">
        <v>-1.065E-3</v>
      </c>
      <c r="G8" s="1">
        <v>6.7409999999999996E-4</v>
      </c>
      <c r="I8" s="2">
        <f t="shared" si="0"/>
        <v>145.00797980144134</v>
      </c>
      <c r="J8" s="2">
        <f t="shared" si="1"/>
        <v>27.416201897655334</v>
      </c>
      <c r="K8" s="1">
        <f t="shared" si="2"/>
        <v>-1.065E-3</v>
      </c>
      <c r="L8" s="1">
        <f t="shared" si="3"/>
        <v>7.4549999999999996E-4</v>
      </c>
      <c r="M8" s="1">
        <v>6.7409999999999996E-4</v>
      </c>
    </row>
    <row r="9" spans="1:13" x14ac:dyDescent="0.15">
      <c r="A9">
        <v>12</v>
      </c>
      <c r="B9" s="1">
        <v>1.354E-3</v>
      </c>
      <c r="C9">
        <v>-124.31</v>
      </c>
      <c r="D9">
        <v>28.43</v>
      </c>
      <c r="E9" s="1">
        <v>-6.713E-4</v>
      </c>
      <c r="F9" s="1">
        <v>-9.8360000000000006E-4</v>
      </c>
      <c r="G9" s="1">
        <v>6.4479999999999995E-4</v>
      </c>
      <c r="I9" s="2">
        <f t="shared" si="0"/>
        <v>145.68674167250626</v>
      </c>
      <c r="J9" s="2">
        <f t="shared" si="1"/>
        <v>28.438723393935401</v>
      </c>
      <c r="K9" s="1">
        <f t="shared" si="2"/>
        <v>-9.8360000000000006E-4</v>
      </c>
      <c r="L9" s="1">
        <f t="shared" si="3"/>
        <v>6.713E-4</v>
      </c>
      <c r="M9" s="1">
        <v>6.4479999999999995E-4</v>
      </c>
    </row>
    <row r="10" spans="1:13" x14ac:dyDescent="0.15">
      <c r="A10">
        <v>14</v>
      </c>
      <c r="B10" s="1">
        <v>1.2849999999999999E-3</v>
      </c>
      <c r="C10">
        <v>-125.29</v>
      </c>
      <c r="D10">
        <v>27.31</v>
      </c>
      <c r="E10" s="1">
        <v>-6.5970000000000004E-4</v>
      </c>
      <c r="F10" s="1">
        <v>-9.3190000000000005E-4</v>
      </c>
      <c r="G10" s="1">
        <v>5.8949999999999996E-4</v>
      </c>
      <c r="I10" s="2">
        <f t="shared" si="0"/>
        <v>144.70499566656989</v>
      </c>
      <c r="J10" s="2">
        <f t="shared" si="1"/>
        <v>27.306790285432754</v>
      </c>
      <c r="K10" s="1">
        <f t="shared" si="2"/>
        <v>-9.3190000000000005E-4</v>
      </c>
      <c r="L10" s="1">
        <f t="shared" si="3"/>
        <v>6.5970000000000004E-4</v>
      </c>
      <c r="M10" s="1">
        <v>5.8949999999999996E-4</v>
      </c>
    </row>
    <row r="11" spans="1:13" x14ac:dyDescent="0.15">
      <c r="A11">
        <v>16</v>
      </c>
      <c r="B11" s="1">
        <v>1.2080000000000001E-3</v>
      </c>
      <c r="C11">
        <v>-123.56</v>
      </c>
      <c r="D11">
        <v>28.37</v>
      </c>
      <c r="E11" s="1">
        <v>-5.8750000000000002E-4</v>
      </c>
      <c r="F11" s="1">
        <v>-8.8559999999999995E-4</v>
      </c>
      <c r="G11" s="1">
        <v>5.7390000000000002E-4</v>
      </c>
      <c r="I11" s="2">
        <f t="shared" si="0"/>
        <v>146.44002079418698</v>
      </c>
      <c r="J11" s="2">
        <f t="shared" si="1"/>
        <v>28.364740056683267</v>
      </c>
      <c r="K11" s="1">
        <f t="shared" si="2"/>
        <v>-8.8559999999999995E-4</v>
      </c>
      <c r="L11" s="1">
        <f t="shared" si="3"/>
        <v>5.8750000000000002E-4</v>
      </c>
      <c r="M11" s="1">
        <v>5.7390000000000002E-4</v>
      </c>
    </row>
    <row r="12" spans="1:13" x14ac:dyDescent="0.15">
      <c r="A12">
        <v>18</v>
      </c>
      <c r="B12" s="1">
        <v>1.1609999999999999E-3</v>
      </c>
      <c r="C12">
        <v>-125.05</v>
      </c>
      <c r="D12">
        <v>27.99</v>
      </c>
      <c r="E12" s="1">
        <v>-5.8889999999999995E-4</v>
      </c>
      <c r="F12" s="1">
        <v>-8.3960000000000003E-4</v>
      </c>
      <c r="G12" s="1">
        <v>5.4500000000000002E-4</v>
      </c>
      <c r="I12" s="2">
        <f t="shared" si="0"/>
        <v>144.95397166950556</v>
      </c>
      <c r="J12" s="2">
        <f t="shared" si="1"/>
        <v>27.996842978052214</v>
      </c>
      <c r="K12" s="1">
        <f t="shared" si="2"/>
        <v>-8.3960000000000003E-4</v>
      </c>
      <c r="L12" s="1">
        <f t="shared" si="3"/>
        <v>5.8889999999999995E-4</v>
      </c>
      <c r="M12" s="1">
        <v>5.4500000000000002E-4</v>
      </c>
    </row>
    <row r="13" spans="1:13" x14ac:dyDescent="0.15">
      <c r="A13">
        <v>20</v>
      </c>
      <c r="B13" s="1">
        <v>1.0989999999999999E-3</v>
      </c>
      <c r="C13">
        <v>-125.25</v>
      </c>
      <c r="D13">
        <v>27.69</v>
      </c>
      <c r="E13" s="1">
        <v>-5.6159999999999999E-4</v>
      </c>
      <c r="F13" s="1">
        <v>-7.9480000000000002E-4</v>
      </c>
      <c r="G13" s="1">
        <v>5.107E-4</v>
      </c>
      <c r="I13" s="2">
        <f t="shared" si="0"/>
        <v>144.75524566326271</v>
      </c>
      <c r="J13" s="2">
        <f t="shared" si="1"/>
        <v>27.690496241898593</v>
      </c>
      <c r="K13" s="1">
        <f t="shared" si="2"/>
        <v>-7.9480000000000002E-4</v>
      </c>
      <c r="L13" s="1">
        <f t="shared" si="3"/>
        <v>5.6159999999999999E-4</v>
      </c>
      <c r="M13" s="1">
        <v>5.107E-4</v>
      </c>
    </row>
    <row r="14" spans="1:13" x14ac:dyDescent="0.15">
      <c r="A14">
        <v>22</v>
      </c>
      <c r="B14" s="1">
        <v>1.0549999999999999E-3</v>
      </c>
      <c r="C14">
        <v>-124.48</v>
      </c>
      <c r="D14">
        <v>27.83</v>
      </c>
      <c r="E14" s="1">
        <v>-5.2829999999999999E-4</v>
      </c>
      <c r="F14" s="1">
        <v>-7.6909999999999999E-4</v>
      </c>
      <c r="G14" s="1">
        <v>4.9260000000000005E-4</v>
      </c>
      <c r="I14" s="2">
        <f t="shared" si="0"/>
        <v>145.51456369757076</v>
      </c>
      <c r="J14" s="2">
        <f t="shared" si="1"/>
        <v>27.834515237720961</v>
      </c>
      <c r="K14" s="1">
        <f t="shared" si="2"/>
        <v>-7.6909999999999999E-4</v>
      </c>
      <c r="L14" s="1">
        <f t="shared" si="3"/>
        <v>5.2829999999999999E-4</v>
      </c>
      <c r="M14" s="1">
        <v>4.9260000000000005E-4</v>
      </c>
    </row>
    <row r="15" spans="1:13" x14ac:dyDescent="0.15">
      <c r="A15">
        <v>24</v>
      </c>
      <c r="B15" s="1">
        <v>1.0189999999999999E-3</v>
      </c>
      <c r="C15">
        <v>-125.24</v>
      </c>
      <c r="D15">
        <v>28.71</v>
      </c>
      <c r="E15" s="1">
        <v>-5.1570000000000001E-4</v>
      </c>
      <c r="F15" s="1">
        <v>-7.2990000000000001E-4</v>
      </c>
      <c r="G15" s="1">
        <v>4.8959999999999997E-4</v>
      </c>
      <c r="I15" s="2">
        <f t="shared" si="0"/>
        <v>144.75745121788827</v>
      </c>
      <c r="J15" s="2">
        <f t="shared" si="1"/>
        <v>28.716171552995842</v>
      </c>
      <c r="K15" s="1">
        <f t="shared" si="2"/>
        <v>-7.2990000000000001E-4</v>
      </c>
      <c r="L15" s="1">
        <f t="shared" si="3"/>
        <v>5.1570000000000001E-4</v>
      </c>
      <c r="M15" s="1">
        <v>4.8959999999999997E-4</v>
      </c>
    </row>
    <row r="16" spans="1:13" x14ac:dyDescent="0.15">
      <c r="A16">
        <v>26</v>
      </c>
      <c r="B16" s="1">
        <v>9.8320000000000005E-4</v>
      </c>
      <c r="C16">
        <v>-123.32</v>
      </c>
      <c r="D16">
        <v>28.26</v>
      </c>
      <c r="E16" s="1">
        <v>-4.7570000000000002E-4</v>
      </c>
      <c r="F16" s="1">
        <v>-7.2369999999999997E-4</v>
      </c>
      <c r="G16" s="1">
        <v>4.6549999999999998E-4</v>
      </c>
      <c r="I16" s="2">
        <f t="shared" si="0"/>
        <v>146.68241860311281</v>
      </c>
      <c r="J16" s="2">
        <f t="shared" si="1"/>
        <v>28.258739567367691</v>
      </c>
      <c r="K16" s="1">
        <f t="shared" si="2"/>
        <v>-7.2369999999999997E-4</v>
      </c>
      <c r="L16" s="1">
        <f t="shared" si="3"/>
        <v>4.7570000000000002E-4</v>
      </c>
      <c r="M16" s="1">
        <v>4.6549999999999998E-4</v>
      </c>
    </row>
    <row r="17" spans="1:13" x14ac:dyDescent="0.15">
      <c r="A17">
        <v>28</v>
      </c>
      <c r="B17" s="1">
        <v>9.5859999999999999E-4</v>
      </c>
      <c r="C17">
        <v>-123.25</v>
      </c>
      <c r="D17">
        <v>28.89</v>
      </c>
      <c r="E17" s="1">
        <v>-4.6020000000000002E-4</v>
      </c>
      <c r="F17" s="1">
        <v>-7.0189999999999998E-4</v>
      </c>
      <c r="G17" s="1">
        <v>4.6309999999999998E-4</v>
      </c>
      <c r="I17" s="2">
        <f t="shared" si="0"/>
        <v>146.74918961758982</v>
      </c>
      <c r="J17" s="2">
        <f t="shared" si="1"/>
        <v>28.888087615028383</v>
      </c>
      <c r="K17" s="1">
        <f t="shared" si="2"/>
        <v>-7.0189999999999998E-4</v>
      </c>
      <c r="L17" s="1">
        <f t="shared" si="3"/>
        <v>4.6020000000000002E-4</v>
      </c>
      <c r="M17" s="1">
        <v>4.6309999999999998E-4</v>
      </c>
    </row>
    <row r="18" spans="1:13" x14ac:dyDescent="0.15">
      <c r="A18">
        <v>30</v>
      </c>
      <c r="B18" s="1">
        <v>9.3329999999999997E-4</v>
      </c>
      <c r="C18">
        <v>-122.63</v>
      </c>
      <c r="D18">
        <v>27.62</v>
      </c>
      <c r="E18" s="1">
        <v>-4.459E-4</v>
      </c>
      <c r="F18" s="1">
        <v>-6.9640000000000001E-4</v>
      </c>
      <c r="G18" s="1">
        <v>4.326E-4</v>
      </c>
      <c r="I18" s="2">
        <f t="shared" si="0"/>
        <v>147.36885162774823</v>
      </c>
      <c r="J18" s="2">
        <f t="shared" si="1"/>
        <v>27.614258160096497</v>
      </c>
      <c r="K18" s="1">
        <f t="shared" si="2"/>
        <v>-6.9640000000000001E-4</v>
      </c>
      <c r="L18" s="1">
        <f t="shared" si="3"/>
        <v>4.459E-4</v>
      </c>
      <c r="M18" s="1">
        <v>4.326E-4</v>
      </c>
    </row>
    <row r="19" spans="1:13" x14ac:dyDescent="0.15">
      <c r="A19">
        <v>35</v>
      </c>
      <c r="B19" s="1">
        <v>8.6200000000000003E-4</v>
      </c>
      <c r="C19">
        <v>-125.76</v>
      </c>
      <c r="D19">
        <v>27.71</v>
      </c>
      <c r="E19" s="1">
        <v>-4.459E-4</v>
      </c>
      <c r="F19" s="1">
        <v>-6.1930000000000004E-4</v>
      </c>
      <c r="G19" s="1">
        <v>4.0079999999999998E-4</v>
      </c>
      <c r="I19" s="2">
        <f t="shared" si="0"/>
        <v>144.24586902396439</v>
      </c>
      <c r="J19" s="2">
        <f t="shared" si="1"/>
        <v>27.707969696364692</v>
      </c>
      <c r="K19" s="1">
        <f t="shared" si="2"/>
        <v>-6.1930000000000004E-4</v>
      </c>
      <c r="L19" s="1">
        <f t="shared" si="3"/>
        <v>4.459E-4</v>
      </c>
      <c r="M19" s="1">
        <v>4.0079999999999998E-4</v>
      </c>
    </row>
    <row r="20" spans="1:13" x14ac:dyDescent="0.15">
      <c r="A20">
        <v>40</v>
      </c>
      <c r="B20" s="1">
        <v>8.3580000000000004E-4</v>
      </c>
      <c r="C20">
        <v>-125.43</v>
      </c>
      <c r="D20">
        <v>28.05</v>
      </c>
      <c r="E20" s="1">
        <v>-4.2759999999999999E-4</v>
      </c>
      <c r="F20" s="1">
        <v>-6.0110000000000003E-4</v>
      </c>
      <c r="G20" s="1">
        <v>3.9300000000000001E-4</v>
      </c>
      <c r="I20" s="2">
        <f t="shared" si="0"/>
        <v>144.57337964935215</v>
      </c>
      <c r="J20" s="2">
        <f t="shared" si="1"/>
        <v>28.047811041322699</v>
      </c>
      <c r="K20" s="1">
        <f t="shared" si="2"/>
        <v>-6.0110000000000003E-4</v>
      </c>
      <c r="L20" s="1">
        <f t="shared" si="3"/>
        <v>4.2759999999999999E-4</v>
      </c>
      <c r="M20" s="1">
        <v>3.9300000000000001E-4</v>
      </c>
    </row>
    <row r="21" spans="1:13" x14ac:dyDescent="0.15">
      <c r="A21">
        <v>45</v>
      </c>
      <c r="B21" s="1">
        <v>7.1560000000000005E-4</v>
      </c>
      <c r="C21">
        <v>-125.14</v>
      </c>
      <c r="D21">
        <v>15.66</v>
      </c>
      <c r="E21" s="1">
        <v>-3.9659999999999999E-4</v>
      </c>
      <c r="F21" s="1">
        <v>-5.6340000000000003E-4</v>
      </c>
      <c r="G21" s="1">
        <v>1.9320000000000001E-4</v>
      </c>
      <c r="I21" s="2">
        <f t="shared" si="0"/>
        <v>144.85673924224534</v>
      </c>
      <c r="J21" s="2">
        <f t="shared" si="1"/>
        <v>15.663268992334793</v>
      </c>
      <c r="K21" s="1">
        <f t="shared" si="2"/>
        <v>-5.6340000000000003E-4</v>
      </c>
      <c r="L21" s="1">
        <f t="shared" si="3"/>
        <v>3.9659999999999999E-4</v>
      </c>
      <c r="M21" s="1">
        <v>1.9320000000000001E-4</v>
      </c>
    </row>
    <row r="22" spans="1:13" x14ac:dyDescent="0.15">
      <c r="A22">
        <v>50</v>
      </c>
      <c r="B22" s="1">
        <v>7.3720000000000003E-4</v>
      </c>
      <c r="C22">
        <v>-125.65</v>
      </c>
      <c r="D22">
        <v>28.83</v>
      </c>
      <c r="E22" s="1">
        <v>-3.7639999999999999E-4</v>
      </c>
      <c r="F22" s="1">
        <v>-5.2479999999999996E-4</v>
      </c>
      <c r="G22" s="1">
        <v>3.5540000000000002E-4</v>
      </c>
      <c r="I22" s="2">
        <f t="shared" si="0"/>
        <v>144.35094024401582</v>
      </c>
      <c r="J22" s="2">
        <f t="shared" si="1"/>
        <v>28.822280887031926</v>
      </c>
      <c r="K22" s="1">
        <f t="shared" si="2"/>
        <v>-5.2479999999999996E-4</v>
      </c>
      <c r="L22" s="1">
        <f t="shared" si="3"/>
        <v>3.7639999999999999E-4</v>
      </c>
      <c r="M22" s="1">
        <v>3.5540000000000002E-4</v>
      </c>
    </row>
    <row r="23" spans="1:13" x14ac:dyDescent="0.15">
      <c r="A23">
        <v>55</v>
      </c>
      <c r="B23" s="1">
        <v>6.9430000000000002E-4</v>
      </c>
      <c r="C23">
        <v>-124.47</v>
      </c>
      <c r="D23">
        <v>27.92</v>
      </c>
      <c r="E23" s="1">
        <v>-3.4719999999999998E-4</v>
      </c>
      <c r="F23" s="1">
        <v>-5.0580000000000004E-4</v>
      </c>
      <c r="G23" s="1">
        <v>3.2509999999999999E-4</v>
      </c>
      <c r="I23" s="2">
        <f t="shared" si="0"/>
        <v>145.53284232614976</v>
      </c>
      <c r="J23" s="2">
        <f t="shared" si="1"/>
        <v>27.92020205628992</v>
      </c>
      <c r="K23" s="1">
        <f t="shared" si="2"/>
        <v>-5.0580000000000004E-4</v>
      </c>
      <c r="L23" s="1">
        <f t="shared" si="3"/>
        <v>3.4719999999999998E-4</v>
      </c>
      <c r="M23" s="1">
        <v>3.2509999999999999E-4</v>
      </c>
    </row>
    <row r="24" spans="1:13" x14ac:dyDescent="0.15">
      <c r="A24">
        <v>60</v>
      </c>
      <c r="B24" s="1">
        <v>6.5709999999999998E-4</v>
      </c>
      <c r="C24">
        <v>-124.88</v>
      </c>
      <c r="D24">
        <v>28.94</v>
      </c>
      <c r="E24" s="1">
        <v>-3.2880000000000002E-4</v>
      </c>
      <c r="F24" s="1">
        <v>-4.7169999999999997E-4</v>
      </c>
      <c r="G24" s="1">
        <v>3.1799999999999998E-4</v>
      </c>
      <c r="I24" s="2">
        <f t="shared" si="0"/>
        <v>145.12145119089348</v>
      </c>
      <c r="J24" s="2">
        <f t="shared" si="1"/>
        <v>28.943348923224125</v>
      </c>
      <c r="K24" s="1">
        <f t="shared" si="2"/>
        <v>-4.7169999999999997E-4</v>
      </c>
      <c r="L24" s="1">
        <f t="shared" si="3"/>
        <v>3.2880000000000002E-4</v>
      </c>
      <c r="M24" s="1">
        <v>3.1799999999999998E-4</v>
      </c>
    </row>
    <row r="25" spans="1:13" x14ac:dyDescent="0.15">
      <c r="A25">
        <v>65</v>
      </c>
      <c r="B25" s="1">
        <v>6.3369999999999995E-4</v>
      </c>
      <c r="C25">
        <v>-124.62</v>
      </c>
      <c r="D25">
        <v>30.13</v>
      </c>
      <c r="E25" s="1">
        <v>-3.1139999999999998E-4</v>
      </c>
      <c r="F25" s="1">
        <v>-4.5100000000000001E-4</v>
      </c>
      <c r="G25" s="1">
        <v>3.1799999999999998E-4</v>
      </c>
      <c r="I25" s="2">
        <f t="shared" si="0"/>
        <v>145.37625457649708</v>
      </c>
      <c r="J25" s="2">
        <f t="shared" si="1"/>
        <v>30.120134958169931</v>
      </c>
      <c r="K25" s="1">
        <f t="shared" si="2"/>
        <v>-4.5100000000000001E-4</v>
      </c>
      <c r="L25" s="1">
        <f t="shared" si="3"/>
        <v>3.1139999999999998E-4</v>
      </c>
      <c r="M25" s="1">
        <v>3.1799999999999998E-4</v>
      </c>
    </row>
    <row r="26" spans="1:13" x14ac:dyDescent="0.15">
      <c r="A26">
        <v>70</v>
      </c>
      <c r="B26" s="1">
        <v>6.0970000000000002E-4</v>
      </c>
      <c r="C26">
        <v>-124.81</v>
      </c>
      <c r="D26">
        <v>28.87</v>
      </c>
      <c r="E26" s="1">
        <v>-3.0479999999999998E-4</v>
      </c>
      <c r="F26" s="1">
        <v>-4.3839999999999998E-4</v>
      </c>
      <c r="G26" s="1">
        <v>2.944E-4</v>
      </c>
      <c r="I26" s="2">
        <f t="shared" si="0"/>
        <v>145.19083056982063</v>
      </c>
      <c r="J26" s="2">
        <f t="shared" si="1"/>
        <v>28.872388009618607</v>
      </c>
      <c r="K26" s="1">
        <f t="shared" si="2"/>
        <v>-4.3839999999999998E-4</v>
      </c>
      <c r="L26" s="1">
        <f t="shared" si="3"/>
        <v>3.0479999999999998E-4</v>
      </c>
      <c r="M26" s="1">
        <v>2.944E-4</v>
      </c>
    </row>
    <row r="27" spans="1:13" x14ac:dyDescent="0.15">
      <c r="A27">
        <v>75</v>
      </c>
      <c r="B27" s="1">
        <v>5.7890000000000003E-4</v>
      </c>
      <c r="C27">
        <v>-127.05</v>
      </c>
      <c r="D27">
        <v>26.76</v>
      </c>
      <c r="E27" s="1">
        <v>-3.1139999999999998E-4</v>
      </c>
      <c r="F27" s="1">
        <v>-4.125E-4</v>
      </c>
      <c r="G27" s="1">
        <v>2.6059999999999999E-4</v>
      </c>
      <c r="I27" s="2">
        <f t="shared" si="0"/>
        <v>142.95051319921333</v>
      </c>
      <c r="J27" s="2">
        <f t="shared" si="1"/>
        <v>26.754213200793149</v>
      </c>
      <c r="K27" s="1">
        <f t="shared" si="2"/>
        <v>-4.125E-4</v>
      </c>
      <c r="L27" s="1">
        <f t="shared" si="3"/>
        <v>3.1139999999999998E-4</v>
      </c>
      <c r="M27" s="1">
        <v>2.6059999999999999E-4</v>
      </c>
    </row>
    <row r="28" spans="1:13" x14ac:dyDescent="0.15">
      <c r="A28">
        <v>80</v>
      </c>
      <c r="B28" s="1">
        <v>5.7070000000000005E-4</v>
      </c>
      <c r="C28">
        <v>-125.19</v>
      </c>
      <c r="D28">
        <v>29.02</v>
      </c>
      <c r="E28" s="1">
        <v>-2.876E-4</v>
      </c>
      <c r="F28" s="1">
        <v>-4.0779999999999999E-4</v>
      </c>
      <c r="G28" s="1">
        <v>2.7680000000000001E-4</v>
      </c>
      <c r="I28" s="2">
        <f t="shared" si="0"/>
        <v>144.8066853706398</v>
      </c>
      <c r="J28" s="2">
        <f t="shared" si="1"/>
        <v>29.013677832667852</v>
      </c>
      <c r="K28" s="1">
        <f t="shared" si="2"/>
        <v>-4.0779999999999999E-4</v>
      </c>
      <c r="L28" s="1">
        <f t="shared" si="3"/>
        <v>2.876E-4</v>
      </c>
      <c r="M28" s="1">
        <v>2.7680000000000001E-4</v>
      </c>
    </row>
    <row r="29" spans="1:13" x14ac:dyDescent="0.15">
      <c r="A29">
        <v>85</v>
      </c>
      <c r="B29" s="1">
        <v>5.4069999999999997E-4</v>
      </c>
      <c r="C29">
        <v>-125.29</v>
      </c>
      <c r="D29">
        <v>25.86</v>
      </c>
      <c r="E29" s="1">
        <v>-2.811E-4</v>
      </c>
      <c r="F29" s="1">
        <v>-3.971E-4</v>
      </c>
      <c r="G29" s="1">
        <v>2.3589999999999999E-4</v>
      </c>
      <c r="I29" s="2">
        <f t="shared" si="0"/>
        <v>144.7060044038713</v>
      </c>
      <c r="J29" s="2">
        <f t="shared" si="1"/>
        <v>25.8671711396204</v>
      </c>
      <c r="K29" s="1">
        <f t="shared" si="2"/>
        <v>-3.971E-4</v>
      </c>
      <c r="L29" s="1">
        <f t="shared" si="3"/>
        <v>2.811E-4</v>
      </c>
      <c r="M29" s="1">
        <v>2.3589999999999999E-4</v>
      </c>
    </row>
    <row r="30" spans="1:13" x14ac:dyDescent="0.15">
      <c r="A30">
        <v>90</v>
      </c>
      <c r="B30" s="1">
        <v>5.1290000000000005E-4</v>
      </c>
      <c r="C30">
        <v>-124.35</v>
      </c>
      <c r="D30">
        <v>27.61</v>
      </c>
      <c r="E30" s="1">
        <v>-2.564E-4</v>
      </c>
      <c r="F30" s="1">
        <v>-3.7520000000000001E-4</v>
      </c>
      <c r="G30" s="1">
        <v>2.377E-4</v>
      </c>
      <c r="I30" s="2">
        <f t="shared" si="0"/>
        <v>145.65251463759543</v>
      </c>
      <c r="J30" s="2">
        <f t="shared" si="1"/>
        <v>27.609512895564038</v>
      </c>
      <c r="K30" s="1">
        <f t="shared" si="2"/>
        <v>-3.7520000000000001E-4</v>
      </c>
      <c r="L30" s="1">
        <f t="shared" si="3"/>
        <v>2.564E-4</v>
      </c>
      <c r="M30" s="1">
        <v>2.377E-4</v>
      </c>
    </row>
    <row r="31" spans="1:13" x14ac:dyDescent="0.15">
      <c r="A31">
        <v>95</v>
      </c>
      <c r="B31" s="1">
        <v>4.996E-4</v>
      </c>
      <c r="C31">
        <v>-123.96</v>
      </c>
      <c r="D31">
        <v>27.79</v>
      </c>
      <c r="E31" s="1">
        <v>-2.4689999999999998E-4</v>
      </c>
      <c r="F31" s="1">
        <v>-3.6660000000000002E-4</v>
      </c>
      <c r="G31" s="1">
        <v>2.329E-4</v>
      </c>
      <c r="I31" s="2">
        <f t="shared" si="0"/>
        <v>146.04028188810881</v>
      </c>
      <c r="J31" s="2">
        <f t="shared" si="1"/>
        <v>27.786159048384121</v>
      </c>
      <c r="K31" s="1">
        <f t="shared" si="2"/>
        <v>-3.6660000000000002E-4</v>
      </c>
      <c r="L31" s="1">
        <f t="shared" si="3"/>
        <v>2.4689999999999998E-4</v>
      </c>
      <c r="M31" s="1">
        <v>2.329E-4</v>
      </c>
    </row>
    <row r="32" spans="1:13" x14ac:dyDescent="0.15">
      <c r="A32">
        <v>100</v>
      </c>
      <c r="B32" s="1">
        <v>5.0949999999999997E-4</v>
      </c>
      <c r="C32">
        <v>-123.8</v>
      </c>
      <c r="D32">
        <v>26.1</v>
      </c>
      <c r="E32" s="1">
        <v>-2.5450000000000001E-4</v>
      </c>
      <c r="F32" s="1">
        <v>-3.8020000000000003E-4</v>
      </c>
      <c r="G32" s="1">
        <v>2.241E-4</v>
      </c>
      <c r="I32" s="2">
        <f t="shared" si="0"/>
        <v>146.20225988223859</v>
      </c>
      <c r="J32" s="2">
        <f t="shared" si="1"/>
        <v>26.09386328626735</v>
      </c>
      <c r="K32" s="1">
        <f t="shared" si="2"/>
        <v>-3.8020000000000003E-4</v>
      </c>
      <c r="L32" s="1">
        <f t="shared" si="3"/>
        <v>2.5450000000000001E-4</v>
      </c>
      <c r="M32" s="1">
        <v>2.241E-4</v>
      </c>
    </row>
    <row r="33" spans="1:13" x14ac:dyDescent="0.15">
      <c r="A33">
        <v>110</v>
      </c>
      <c r="B33" s="1">
        <v>4.6739999999999998E-4</v>
      </c>
      <c r="C33">
        <v>-121.76</v>
      </c>
      <c r="D33">
        <v>27.29</v>
      </c>
      <c r="E33" s="1">
        <v>-2.186E-4</v>
      </c>
      <c r="F33" s="1">
        <v>-3.5320000000000002E-4</v>
      </c>
      <c r="G33" s="1">
        <v>2.143E-4</v>
      </c>
      <c r="I33" s="2">
        <f t="shared" si="0"/>
        <v>148.24610484347764</v>
      </c>
      <c r="J33" s="2">
        <f t="shared" si="1"/>
        <v>27.28995750866456</v>
      </c>
      <c r="K33" s="1">
        <f t="shared" si="2"/>
        <v>-3.5320000000000002E-4</v>
      </c>
      <c r="L33" s="1">
        <f t="shared" si="3"/>
        <v>2.186E-4</v>
      </c>
      <c r="M33" s="1">
        <v>2.143E-4</v>
      </c>
    </row>
    <row r="34" spans="1:13" x14ac:dyDescent="0.15">
      <c r="A34">
        <v>120</v>
      </c>
      <c r="B34" s="1">
        <v>4.5790000000000002E-4</v>
      </c>
      <c r="C34">
        <v>-126.61</v>
      </c>
      <c r="D34">
        <v>25.28</v>
      </c>
      <c r="E34" s="1">
        <v>-2.4689999999999998E-4</v>
      </c>
      <c r="F34" s="1">
        <v>-3.324E-4</v>
      </c>
      <c r="G34" s="1">
        <v>1.9550000000000001E-4</v>
      </c>
      <c r="I34" s="2">
        <f t="shared" si="0"/>
        <v>143.39578150263057</v>
      </c>
      <c r="J34" s="2">
        <f t="shared" si="1"/>
        <v>25.27409857533204</v>
      </c>
      <c r="K34" s="1">
        <f t="shared" si="2"/>
        <v>-3.324E-4</v>
      </c>
      <c r="L34" s="1">
        <f t="shared" si="3"/>
        <v>2.4689999999999998E-4</v>
      </c>
      <c r="M34" s="1">
        <v>1.9550000000000001E-4</v>
      </c>
    </row>
    <row r="35" spans="1:13" x14ac:dyDescent="0.15">
      <c r="A35">
        <v>130</v>
      </c>
      <c r="B35" s="1">
        <v>4.0650000000000001E-4</v>
      </c>
      <c r="C35">
        <v>-120.15</v>
      </c>
      <c r="D35">
        <v>25.82</v>
      </c>
      <c r="E35" s="1">
        <v>-1.838E-4</v>
      </c>
      <c r="F35" s="1">
        <v>-3.1639999999999999E-4</v>
      </c>
      <c r="G35" s="1">
        <v>1.7699999999999999E-4</v>
      </c>
      <c r="I35" s="2">
        <f t="shared" si="0"/>
        <v>149.84725733149511</v>
      </c>
      <c r="J35" s="2">
        <f t="shared" si="1"/>
        <v>25.812299269409024</v>
      </c>
      <c r="K35" s="1">
        <f t="shared" si="2"/>
        <v>-3.1639999999999999E-4</v>
      </c>
      <c r="L35" s="1">
        <f t="shared" si="3"/>
        <v>1.838E-4</v>
      </c>
      <c r="M35" s="1">
        <v>1.7699999999999999E-4</v>
      </c>
    </row>
    <row r="36" spans="1:13" x14ac:dyDescent="0.15">
      <c r="A36">
        <v>140</v>
      </c>
      <c r="B36" s="1">
        <v>3.9320000000000002E-4</v>
      </c>
      <c r="C36">
        <v>-122.45</v>
      </c>
      <c r="D36">
        <v>26.9</v>
      </c>
      <c r="E36" s="1">
        <v>-1.8809999999999999E-4</v>
      </c>
      <c r="F36" s="1">
        <v>-2.9589999999999998E-4</v>
      </c>
      <c r="G36" s="1">
        <v>1.7789999999999999E-4</v>
      </c>
      <c r="I36" s="2">
        <f t="shared" si="0"/>
        <v>147.55638026694274</v>
      </c>
      <c r="J36" s="2">
        <f t="shared" si="1"/>
        <v>26.900436645192734</v>
      </c>
      <c r="K36" s="1">
        <f t="shared" si="2"/>
        <v>-2.9589999999999998E-4</v>
      </c>
      <c r="L36" s="1">
        <f t="shared" si="3"/>
        <v>1.8809999999999999E-4</v>
      </c>
      <c r="M36" s="1">
        <v>1.7789999999999999E-4</v>
      </c>
    </row>
    <row r="37" spans="1:13" x14ac:dyDescent="0.15">
      <c r="A37">
        <v>150</v>
      </c>
      <c r="B37" s="1">
        <v>3.5290000000000001E-4</v>
      </c>
      <c r="C37">
        <v>-127.23</v>
      </c>
      <c r="D37">
        <v>26.81</v>
      </c>
      <c r="E37" s="1">
        <v>-1.906E-4</v>
      </c>
      <c r="F37" s="1">
        <v>-2.5080000000000002E-4</v>
      </c>
      <c r="G37" s="1">
        <v>1.5909999999999999E-4</v>
      </c>
      <c r="I37" s="2">
        <f t="shared" si="0"/>
        <v>142.76632451529142</v>
      </c>
      <c r="J37" s="2">
        <f t="shared" si="1"/>
        <v>26.797329063967808</v>
      </c>
      <c r="K37" s="1">
        <f t="shared" si="2"/>
        <v>-2.5080000000000002E-4</v>
      </c>
      <c r="L37" s="1">
        <f t="shared" si="3"/>
        <v>1.906E-4</v>
      </c>
      <c r="M37" s="1">
        <v>1.5909999999999999E-4</v>
      </c>
    </row>
    <row r="38" spans="1:13" x14ac:dyDescent="0.15">
      <c r="A38">
        <v>160</v>
      </c>
      <c r="B38" s="1">
        <v>3.4390000000000001E-4</v>
      </c>
      <c r="C38">
        <v>-125.35</v>
      </c>
      <c r="D38">
        <v>25.26</v>
      </c>
      <c r="E38" s="1">
        <v>-1.7990000000000001E-4</v>
      </c>
      <c r="F38" s="1">
        <v>-2.5369999999999999E-4</v>
      </c>
      <c r="G38" s="1">
        <v>1.4669999999999999E-4</v>
      </c>
      <c r="I38" s="2">
        <f t="shared" si="0"/>
        <v>144.65934661327836</v>
      </c>
      <c r="J38" s="2">
        <f t="shared" si="1"/>
        <v>25.250554524962794</v>
      </c>
      <c r="K38" s="1">
        <f t="shared" si="2"/>
        <v>-2.5369999999999999E-4</v>
      </c>
      <c r="L38" s="1">
        <f t="shared" si="3"/>
        <v>1.7990000000000001E-4</v>
      </c>
      <c r="M38" s="1">
        <v>1.4669999999999999E-4</v>
      </c>
    </row>
    <row r="39" spans="1:13" x14ac:dyDescent="0.15">
      <c r="A39">
        <v>170</v>
      </c>
      <c r="B39" s="1">
        <v>3.3060000000000001E-4</v>
      </c>
      <c r="C39">
        <v>-124.74</v>
      </c>
      <c r="D39">
        <v>27.67</v>
      </c>
      <c r="E39" s="1">
        <v>-1.6679999999999999E-4</v>
      </c>
      <c r="F39" s="1">
        <v>-2.4059999999999999E-4</v>
      </c>
      <c r="G39" s="1">
        <v>1.5349999999999999E-4</v>
      </c>
      <c r="I39" s="2">
        <f t="shared" si="0"/>
        <v>145.2677137587911</v>
      </c>
      <c r="J39" s="2">
        <f t="shared" si="1"/>
        <v>27.665402199512858</v>
      </c>
      <c r="K39" s="1">
        <f t="shared" si="2"/>
        <v>-2.4059999999999999E-4</v>
      </c>
      <c r="L39" s="1">
        <f t="shared" si="3"/>
        <v>1.6679999999999999E-4</v>
      </c>
      <c r="M39" s="1">
        <v>1.5349999999999999E-4</v>
      </c>
    </row>
    <row r="40" spans="1:13" x14ac:dyDescent="0.15">
      <c r="A40">
        <v>180</v>
      </c>
      <c r="B40" s="1">
        <v>3.0140000000000001E-4</v>
      </c>
      <c r="C40">
        <v>-121.43</v>
      </c>
      <c r="D40">
        <v>25.66</v>
      </c>
      <c r="E40" s="1">
        <v>-1.417E-4</v>
      </c>
      <c r="F40" s="1">
        <v>-2.318E-4</v>
      </c>
      <c r="G40" s="1">
        <v>1.305E-4</v>
      </c>
      <c r="I40" s="2">
        <f t="shared" si="0"/>
        <v>148.56243650982992</v>
      </c>
      <c r="J40" s="2">
        <f t="shared" si="1"/>
        <v>25.656791356169418</v>
      </c>
      <c r="K40" s="1">
        <f t="shared" si="2"/>
        <v>-2.318E-4</v>
      </c>
      <c r="L40" s="1">
        <f t="shared" si="3"/>
        <v>1.417E-4</v>
      </c>
      <c r="M40" s="1">
        <v>1.305E-4</v>
      </c>
    </row>
  </sheetData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A2" sqref="A2"/>
    </sheetView>
  </sheetViews>
  <sheetFormatPr defaultRowHeight="13.5" x14ac:dyDescent="0.15"/>
  <cols>
    <col min="2" max="2" width="10.375" customWidth="1"/>
  </cols>
  <sheetData>
    <row r="1" spans="1:4" x14ac:dyDescent="0.15">
      <c r="A1" t="s">
        <v>19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7.6539999999999996E-4</v>
      </c>
      <c r="C3" s="2">
        <v>-37.448499825668897</v>
      </c>
      <c r="D3" s="2">
        <v>148.14354570214334</v>
      </c>
    </row>
    <row r="4" spans="1:4" x14ac:dyDescent="0.15">
      <c r="A4">
        <v>0</v>
      </c>
      <c r="B4" s="1">
        <v>7.5120000000000004E-4</v>
      </c>
      <c r="C4" s="2">
        <v>-29.472961800200117</v>
      </c>
      <c r="D4" s="2">
        <v>142.36783920676154</v>
      </c>
    </row>
    <row r="5" spans="1:4" x14ac:dyDescent="0.15">
      <c r="A5">
        <v>2</v>
      </c>
      <c r="B5" s="1">
        <v>7.5549999999999999E-4</v>
      </c>
      <c r="C5" s="2">
        <v>-24.625013561972416</v>
      </c>
      <c r="D5" s="2">
        <v>139.38151218763016</v>
      </c>
    </row>
    <row r="6" spans="1:4" x14ac:dyDescent="0.15">
      <c r="A6">
        <v>4</v>
      </c>
      <c r="B6" s="1">
        <v>9.4359999999999995E-4</v>
      </c>
      <c r="C6" s="2">
        <v>3.4205906798920349</v>
      </c>
      <c r="D6" s="2">
        <v>141.55679914270834</v>
      </c>
    </row>
    <row r="7" spans="1:4" x14ac:dyDescent="0.15">
      <c r="A7">
        <v>6</v>
      </c>
      <c r="B7" s="1">
        <v>1.2700000000000001E-3</v>
      </c>
      <c r="C7" s="2">
        <v>19.737813991853557</v>
      </c>
      <c r="D7" s="2">
        <v>144.79000969976403</v>
      </c>
    </row>
    <row r="8" spans="1:4" x14ac:dyDescent="0.15">
      <c r="A8">
        <v>8</v>
      </c>
      <c r="B8" s="1">
        <v>1.4760000000000001E-3</v>
      </c>
      <c r="C8" s="2">
        <v>26.887219517138298</v>
      </c>
      <c r="D8" s="2">
        <v>146.07085933685909</v>
      </c>
    </row>
    <row r="9" spans="1:4" x14ac:dyDescent="0.15">
      <c r="A9">
        <v>10</v>
      </c>
      <c r="B9" s="1">
        <v>1.464E-3</v>
      </c>
      <c r="C9" s="2">
        <v>27.416201897655334</v>
      </c>
      <c r="D9" s="2">
        <v>145.00797980144134</v>
      </c>
    </row>
    <row r="10" spans="1:4" x14ac:dyDescent="0.15">
      <c r="A10">
        <v>12</v>
      </c>
      <c r="B10" s="1">
        <v>1.354E-3</v>
      </c>
      <c r="C10" s="2">
        <v>28.438723393935401</v>
      </c>
      <c r="D10" s="2">
        <v>145.68674167250626</v>
      </c>
    </row>
    <row r="11" spans="1:4" x14ac:dyDescent="0.15">
      <c r="A11">
        <v>14</v>
      </c>
      <c r="B11" s="1">
        <v>1.2849999999999999E-3</v>
      </c>
      <c r="C11" s="2">
        <v>27.306790285432754</v>
      </c>
      <c r="D11" s="2">
        <v>144.70499566656989</v>
      </c>
    </row>
    <row r="12" spans="1:4" x14ac:dyDescent="0.15">
      <c r="A12">
        <v>16</v>
      </c>
      <c r="B12" s="1">
        <v>1.2080000000000001E-3</v>
      </c>
      <c r="C12" s="2">
        <v>28.364740056683267</v>
      </c>
      <c r="D12" s="2">
        <v>146.44002079418698</v>
      </c>
    </row>
    <row r="13" spans="1:4" x14ac:dyDescent="0.15">
      <c r="A13">
        <v>18</v>
      </c>
      <c r="B13" s="1">
        <v>1.1609999999999999E-3</v>
      </c>
      <c r="C13" s="2">
        <v>27.996842978052214</v>
      </c>
      <c r="D13" s="2">
        <v>144.95397166950556</v>
      </c>
    </row>
    <row r="14" spans="1:4" x14ac:dyDescent="0.15">
      <c r="A14">
        <v>20</v>
      </c>
      <c r="B14" s="1">
        <v>1.0989999999999999E-3</v>
      </c>
      <c r="C14" s="2">
        <v>27.690496241898593</v>
      </c>
      <c r="D14" s="2">
        <v>144.75524566326271</v>
      </c>
    </row>
    <row r="15" spans="1:4" x14ac:dyDescent="0.15">
      <c r="A15">
        <v>22</v>
      </c>
      <c r="B15" s="1">
        <v>1.0549999999999999E-3</v>
      </c>
      <c r="C15" s="2">
        <v>27.834515237720961</v>
      </c>
      <c r="D15" s="2">
        <v>145.51456369757076</v>
      </c>
    </row>
    <row r="16" spans="1:4" x14ac:dyDescent="0.15">
      <c r="A16">
        <v>24</v>
      </c>
      <c r="B16" s="1">
        <v>1.0189999999999999E-3</v>
      </c>
      <c r="C16" s="2">
        <v>28.716171552995842</v>
      </c>
      <c r="D16" s="2">
        <v>144.75745121788827</v>
      </c>
    </row>
    <row r="17" spans="1:4" x14ac:dyDescent="0.15">
      <c r="A17">
        <v>26</v>
      </c>
      <c r="B17" s="1">
        <v>9.8320000000000005E-4</v>
      </c>
      <c r="C17" s="2">
        <v>28.258739567367691</v>
      </c>
      <c r="D17" s="2">
        <v>146.68241860311281</v>
      </c>
    </row>
    <row r="18" spans="1:4" x14ac:dyDescent="0.15">
      <c r="A18">
        <v>28</v>
      </c>
      <c r="B18" s="1">
        <v>9.5859999999999999E-4</v>
      </c>
      <c r="C18" s="2">
        <v>28.888087615028383</v>
      </c>
      <c r="D18" s="2">
        <v>146.74918961758982</v>
      </c>
    </row>
    <row r="19" spans="1:4" x14ac:dyDescent="0.15">
      <c r="A19">
        <v>30</v>
      </c>
      <c r="B19" s="1">
        <v>9.3329999999999997E-4</v>
      </c>
      <c r="C19" s="2">
        <v>27.614258160096497</v>
      </c>
      <c r="D19" s="2">
        <v>147.36885162774823</v>
      </c>
    </row>
    <row r="20" spans="1:4" x14ac:dyDescent="0.15">
      <c r="A20">
        <v>35</v>
      </c>
      <c r="B20" s="1">
        <v>8.6200000000000003E-4</v>
      </c>
      <c r="C20" s="2">
        <v>27.707969696364692</v>
      </c>
      <c r="D20" s="2">
        <v>144.24586902396439</v>
      </c>
    </row>
    <row r="21" spans="1:4" x14ac:dyDescent="0.15">
      <c r="A21">
        <v>40</v>
      </c>
      <c r="B21" s="1">
        <v>8.3580000000000004E-4</v>
      </c>
      <c r="C21" s="2">
        <v>28.047811041322699</v>
      </c>
      <c r="D21" s="2">
        <v>144.57337964935215</v>
      </c>
    </row>
    <row r="22" spans="1:4" x14ac:dyDescent="0.15">
      <c r="A22">
        <v>45</v>
      </c>
      <c r="B22" s="1">
        <v>7.1560000000000005E-4</v>
      </c>
      <c r="C22" s="2">
        <v>15.663268992334793</v>
      </c>
      <c r="D22" s="2">
        <v>144.85673924224534</v>
      </c>
    </row>
    <row r="23" spans="1:4" x14ac:dyDescent="0.15">
      <c r="A23">
        <v>50</v>
      </c>
      <c r="B23" s="1">
        <v>7.3720000000000003E-4</v>
      </c>
      <c r="C23" s="2">
        <v>28.822280887031926</v>
      </c>
      <c r="D23" s="2">
        <v>144.35094024401582</v>
      </c>
    </row>
    <row r="24" spans="1:4" x14ac:dyDescent="0.15">
      <c r="A24">
        <v>55</v>
      </c>
      <c r="B24" s="1">
        <v>6.9430000000000002E-4</v>
      </c>
      <c r="C24" s="2">
        <v>27.92020205628992</v>
      </c>
      <c r="D24" s="2">
        <v>145.53284232614976</v>
      </c>
    </row>
    <row r="25" spans="1:4" x14ac:dyDescent="0.15">
      <c r="A25">
        <v>60</v>
      </c>
      <c r="B25" s="1">
        <v>6.5709999999999998E-4</v>
      </c>
      <c r="C25" s="2">
        <v>28.943348923224125</v>
      </c>
      <c r="D25" s="2">
        <v>145.12145119089348</v>
      </c>
    </row>
    <row r="26" spans="1:4" x14ac:dyDescent="0.15">
      <c r="A26">
        <v>65</v>
      </c>
      <c r="B26" s="1">
        <v>6.3369999999999995E-4</v>
      </c>
      <c r="C26" s="2">
        <v>30.120134958169931</v>
      </c>
      <c r="D26" s="2">
        <v>145.37625457649708</v>
      </c>
    </row>
    <row r="27" spans="1:4" x14ac:dyDescent="0.15">
      <c r="A27">
        <v>70</v>
      </c>
      <c r="B27" s="1">
        <v>6.0970000000000002E-4</v>
      </c>
      <c r="C27" s="2">
        <v>28.872388009618607</v>
      </c>
      <c r="D27" s="2">
        <v>145.19083056982063</v>
      </c>
    </row>
    <row r="28" spans="1:4" x14ac:dyDescent="0.15">
      <c r="A28">
        <v>75</v>
      </c>
      <c r="B28" s="1">
        <v>5.7890000000000003E-4</v>
      </c>
      <c r="C28" s="2">
        <v>26.754213200793149</v>
      </c>
      <c r="D28" s="2">
        <v>142.95051319921333</v>
      </c>
    </row>
    <row r="29" spans="1:4" x14ac:dyDescent="0.15">
      <c r="A29">
        <v>80</v>
      </c>
      <c r="B29" s="1">
        <v>5.7070000000000005E-4</v>
      </c>
      <c r="C29" s="2">
        <v>29.013677832667852</v>
      </c>
      <c r="D29" s="2">
        <v>144.8066853706398</v>
      </c>
    </row>
    <row r="30" spans="1:4" x14ac:dyDescent="0.15">
      <c r="A30">
        <v>85</v>
      </c>
      <c r="B30" s="1">
        <v>5.4069999999999997E-4</v>
      </c>
      <c r="C30" s="2">
        <v>25.8671711396204</v>
      </c>
      <c r="D30" s="2">
        <v>144.7060044038713</v>
      </c>
    </row>
    <row r="31" spans="1:4" x14ac:dyDescent="0.15">
      <c r="A31">
        <v>90</v>
      </c>
      <c r="B31" s="1">
        <v>5.1290000000000005E-4</v>
      </c>
      <c r="C31" s="2">
        <v>27.609512895564038</v>
      </c>
      <c r="D31" s="2">
        <v>145.65251463759543</v>
      </c>
    </row>
    <row r="32" spans="1:4" x14ac:dyDescent="0.15">
      <c r="A32">
        <v>95</v>
      </c>
      <c r="B32" s="1">
        <v>4.996E-4</v>
      </c>
      <c r="C32" s="2">
        <v>27.786159048384121</v>
      </c>
      <c r="D32" s="2">
        <v>146.04028188810881</v>
      </c>
    </row>
    <row r="33" spans="1:4" x14ac:dyDescent="0.15">
      <c r="A33">
        <v>100</v>
      </c>
      <c r="B33" s="1">
        <v>5.0949999999999997E-4</v>
      </c>
      <c r="C33" s="2">
        <v>26.09386328626735</v>
      </c>
      <c r="D33" s="2">
        <v>146.20225988223859</v>
      </c>
    </row>
    <row r="34" spans="1:4" x14ac:dyDescent="0.15">
      <c r="A34">
        <v>110</v>
      </c>
      <c r="B34" s="1">
        <v>4.6739999999999998E-4</v>
      </c>
      <c r="C34" s="2">
        <v>27.28995750866456</v>
      </c>
      <c r="D34" s="2">
        <v>148.24610484347764</v>
      </c>
    </row>
    <row r="35" spans="1:4" x14ac:dyDescent="0.15">
      <c r="A35">
        <v>120</v>
      </c>
      <c r="B35" s="1">
        <v>4.5790000000000002E-4</v>
      </c>
      <c r="C35" s="2">
        <v>25.27409857533204</v>
      </c>
      <c r="D35" s="2">
        <v>143.39578150263057</v>
      </c>
    </row>
    <row r="36" spans="1:4" x14ac:dyDescent="0.15">
      <c r="A36">
        <v>130</v>
      </c>
      <c r="B36" s="1">
        <v>4.0650000000000001E-4</v>
      </c>
      <c r="C36" s="2">
        <v>25.812299269409024</v>
      </c>
      <c r="D36" s="2">
        <v>149.84725733149511</v>
      </c>
    </row>
    <row r="37" spans="1:4" x14ac:dyDescent="0.15">
      <c r="A37">
        <v>140</v>
      </c>
      <c r="B37" s="1">
        <v>3.9320000000000002E-4</v>
      </c>
      <c r="C37" s="2">
        <v>26.900436645192734</v>
      </c>
      <c r="D37" s="2">
        <v>147.55638026694274</v>
      </c>
    </row>
    <row r="38" spans="1:4" x14ac:dyDescent="0.15">
      <c r="A38">
        <v>150</v>
      </c>
      <c r="B38" s="1">
        <v>3.5290000000000001E-4</v>
      </c>
      <c r="C38" s="2">
        <v>26.797329063967808</v>
      </c>
      <c r="D38" s="2">
        <v>142.76632451529142</v>
      </c>
    </row>
    <row r="39" spans="1:4" x14ac:dyDescent="0.15">
      <c r="A39">
        <v>160</v>
      </c>
      <c r="B39" s="1">
        <v>3.4390000000000001E-4</v>
      </c>
      <c r="C39" s="2">
        <v>25.250554524962794</v>
      </c>
      <c r="D39" s="2">
        <v>144.65934661327836</v>
      </c>
    </row>
    <row r="40" spans="1:4" x14ac:dyDescent="0.15">
      <c r="A40">
        <v>170</v>
      </c>
      <c r="B40" s="1">
        <v>3.3060000000000001E-4</v>
      </c>
      <c r="C40" s="2">
        <v>27.665402199512858</v>
      </c>
      <c r="D40" s="2">
        <v>145.2677137587911</v>
      </c>
    </row>
    <row r="41" spans="1:4" x14ac:dyDescent="0.15">
      <c r="A41">
        <v>180</v>
      </c>
      <c r="B41" s="1">
        <v>3.0140000000000001E-4</v>
      </c>
      <c r="C41" s="2">
        <v>25.656791356169418</v>
      </c>
      <c r="D41" s="2">
        <v>148.56243650982992</v>
      </c>
    </row>
    <row r="42" spans="1:4" x14ac:dyDescent="0.15">
      <c r="B42" s="1"/>
    </row>
    <row r="43" spans="1:4" x14ac:dyDescent="0.15">
      <c r="B43" s="1"/>
    </row>
    <row r="44" spans="1:4" x14ac:dyDescent="0.15">
      <c r="B44" s="1"/>
    </row>
    <row r="45" spans="1:4" x14ac:dyDescent="0.15">
      <c r="B45" s="1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edit XYZ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2014-09-23T05:35:27Z</dcterms:modified>
</cp:coreProperties>
</file>