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2. ResearchLaptop\研究室PC\LLsection研究\00. 吉村由多加にデータ渡し\2. 段階消磁&amp;NRM方位測定\2-1. NRM測定&amp;段階消磁結果\消磁結果図\AFD data\20140513-0616_pdemag@KCC\"/>
    </mc:Choice>
  </mc:AlternateContent>
  <bookViews>
    <workbookView xWindow="0" yWindow="0" windowWidth="20490" windowHeight="7770" activeTab="2"/>
  </bookViews>
  <sheets>
    <sheet name="Sheet1" sheetId="1" r:id="rId1"/>
    <sheet name="Sheet2" sheetId="2" r:id="rId2"/>
    <sheet name="Sheet3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0" i="3" l="1"/>
  <c r="I40" i="3"/>
  <c r="H40" i="3"/>
  <c r="G40" i="3"/>
  <c r="F40" i="3"/>
  <c r="J39" i="3"/>
  <c r="I39" i="3"/>
  <c r="H39" i="3"/>
  <c r="G39" i="3"/>
  <c r="F39" i="3"/>
  <c r="J38" i="3"/>
  <c r="I38" i="3"/>
  <c r="H38" i="3"/>
  <c r="G38" i="3"/>
  <c r="F38" i="3"/>
  <c r="J37" i="3"/>
  <c r="I37" i="3"/>
  <c r="H37" i="3"/>
  <c r="G37" i="3"/>
  <c r="F37" i="3"/>
  <c r="J36" i="3"/>
  <c r="I36" i="3"/>
  <c r="H36" i="3"/>
  <c r="G36" i="3"/>
  <c r="F36" i="3"/>
  <c r="J35" i="3"/>
  <c r="I35" i="3"/>
  <c r="H35" i="3"/>
  <c r="G35" i="3"/>
  <c r="F35" i="3"/>
  <c r="J34" i="3"/>
  <c r="I34" i="3"/>
  <c r="H34" i="3"/>
  <c r="G34" i="3"/>
  <c r="F34" i="3"/>
  <c r="J33" i="3"/>
  <c r="I33" i="3"/>
  <c r="H33" i="3"/>
  <c r="G33" i="3"/>
  <c r="F33" i="3"/>
  <c r="J32" i="3"/>
  <c r="I32" i="3"/>
  <c r="H32" i="3"/>
  <c r="G32" i="3"/>
  <c r="F32" i="3"/>
  <c r="J31" i="3"/>
  <c r="I31" i="3"/>
  <c r="H31" i="3"/>
  <c r="G31" i="3"/>
  <c r="F31" i="3"/>
  <c r="J30" i="3"/>
  <c r="I30" i="3"/>
  <c r="H30" i="3"/>
  <c r="G30" i="3"/>
  <c r="F30" i="3"/>
  <c r="J29" i="3"/>
  <c r="I29" i="3"/>
  <c r="H29" i="3"/>
  <c r="G29" i="3"/>
  <c r="F29" i="3"/>
  <c r="J28" i="3"/>
  <c r="I28" i="3"/>
  <c r="H28" i="3"/>
  <c r="G28" i="3"/>
  <c r="F28" i="3"/>
  <c r="J27" i="3"/>
  <c r="I27" i="3"/>
  <c r="H27" i="3"/>
  <c r="G27" i="3"/>
  <c r="F27" i="3"/>
  <c r="J26" i="3"/>
  <c r="I26" i="3"/>
  <c r="H26" i="3"/>
  <c r="G26" i="3"/>
  <c r="F26" i="3"/>
  <c r="J25" i="3"/>
  <c r="I25" i="3"/>
  <c r="H25" i="3"/>
  <c r="G25" i="3"/>
  <c r="F25" i="3"/>
  <c r="J24" i="3"/>
  <c r="I24" i="3"/>
  <c r="H24" i="3"/>
  <c r="G24" i="3"/>
  <c r="F24" i="3"/>
  <c r="J23" i="3"/>
  <c r="I23" i="3"/>
  <c r="H23" i="3"/>
  <c r="G23" i="3"/>
  <c r="F23" i="3"/>
  <c r="J22" i="3"/>
  <c r="I22" i="3"/>
  <c r="H22" i="3"/>
  <c r="G22" i="3"/>
  <c r="F22" i="3"/>
  <c r="J21" i="3"/>
  <c r="I21" i="3"/>
  <c r="H21" i="3"/>
  <c r="G21" i="3"/>
  <c r="F21" i="3"/>
  <c r="J20" i="3"/>
  <c r="I20" i="3"/>
  <c r="H20" i="3"/>
  <c r="G20" i="3"/>
  <c r="F20" i="3"/>
  <c r="J19" i="3"/>
  <c r="I19" i="3"/>
  <c r="H19" i="3"/>
  <c r="G19" i="3"/>
  <c r="F19" i="3"/>
  <c r="J18" i="3"/>
  <c r="I18" i="3"/>
  <c r="H18" i="3"/>
  <c r="G18" i="3"/>
  <c r="F18" i="3"/>
  <c r="J17" i="3"/>
  <c r="I17" i="3"/>
  <c r="H17" i="3"/>
  <c r="G17" i="3"/>
  <c r="F17" i="3"/>
  <c r="J16" i="3"/>
  <c r="I16" i="3"/>
  <c r="H16" i="3"/>
  <c r="G16" i="3"/>
  <c r="F16" i="3"/>
  <c r="J15" i="3"/>
  <c r="I15" i="3"/>
  <c r="H15" i="3"/>
  <c r="G15" i="3"/>
  <c r="F15" i="3"/>
  <c r="J14" i="3"/>
  <c r="I14" i="3"/>
  <c r="H14" i="3"/>
  <c r="G14" i="3"/>
  <c r="F14" i="3"/>
  <c r="J13" i="3"/>
  <c r="I13" i="3"/>
  <c r="H13" i="3"/>
  <c r="G13" i="3"/>
  <c r="F13" i="3"/>
  <c r="J12" i="3"/>
  <c r="I12" i="3"/>
  <c r="H12" i="3"/>
  <c r="G12" i="3"/>
  <c r="F12" i="3"/>
  <c r="J11" i="3"/>
  <c r="I11" i="3"/>
  <c r="H11" i="3"/>
  <c r="G11" i="3"/>
  <c r="F11" i="3"/>
  <c r="J10" i="3"/>
  <c r="I10" i="3"/>
  <c r="H10" i="3"/>
  <c r="G10" i="3"/>
  <c r="F10" i="3"/>
  <c r="J9" i="3"/>
  <c r="I9" i="3"/>
  <c r="H9" i="3"/>
  <c r="G9" i="3"/>
  <c r="F9" i="3"/>
  <c r="J8" i="3"/>
  <c r="I8" i="3"/>
  <c r="H8" i="3"/>
  <c r="G8" i="3"/>
  <c r="F8" i="3"/>
  <c r="J7" i="3"/>
  <c r="I7" i="3"/>
  <c r="H7" i="3"/>
  <c r="G7" i="3"/>
  <c r="F7" i="3"/>
  <c r="J6" i="3"/>
  <c r="I6" i="3"/>
  <c r="H6" i="3"/>
  <c r="G6" i="3"/>
  <c r="F6" i="3"/>
  <c r="J5" i="3"/>
  <c r="I5" i="3"/>
  <c r="H5" i="3"/>
  <c r="G5" i="3"/>
  <c r="F5" i="3"/>
  <c r="J4" i="3"/>
  <c r="I4" i="3"/>
  <c r="H4" i="3"/>
  <c r="G4" i="3"/>
  <c r="F4" i="3"/>
  <c r="J3" i="3"/>
  <c r="I3" i="3"/>
  <c r="H3" i="3"/>
  <c r="G3" i="3"/>
  <c r="F3" i="3"/>
  <c r="J2" i="3"/>
  <c r="I2" i="3"/>
  <c r="H2" i="3"/>
  <c r="G2" i="3"/>
  <c r="F2" i="3"/>
</calcChain>
</file>

<file path=xl/sharedStrings.xml><?xml version="1.0" encoding="utf-8"?>
<sst xmlns="http://schemas.openxmlformats.org/spreadsheetml/2006/main" count="223" uniqueCount="67">
  <si>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</si>
  <si>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</si>
  <si>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</si>
  <si>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</si>
  <si>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</si>
  <si>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</si>
  <si>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>$ a2-332-a1 11.6 55.0 0.0 0.0</t>
    <phoneticPr fontId="1"/>
  </si>
  <si>
    <t xml:space="preserve"> a2-325-a1</t>
  </si>
  <si>
    <t>step</t>
  </si>
  <si>
    <t>mag (emu)</t>
  </si>
  <si>
    <t>x</t>
    <phoneticPr fontId="2" type="noConversion"/>
  </si>
  <si>
    <t>y</t>
    <phoneticPr fontId="2" type="noConversion"/>
  </si>
  <si>
    <t>z</t>
    <phoneticPr fontId="2" type="noConversion"/>
  </si>
  <si>
    <t>X</t>
    <phoneticPr fontId="2" type="noConversion"/>
  </si>
  <si>
    <t>Y</t>
    <phoneticPr fontId="2" type="noConversion"/>
  </si>
  <si>
    <t>Z</t>
    <phoneticPr fontId="2" type="noConversion"/>
  </si>
  <si>
    <t>NRM</t>
  </si>
  <si>
    <t>M2</t>
  </si>
  <si>
    <t>M4</t>
  </si>
  <si>
    <t>M6</t>
  </si>
  <si>
    <t>M8</t>
  </si>
  <si>
    <t>M10</t>
  </si>
  <si>
    <t>M12</t>
  </si>
  <si>
    <t>M14</t>
  </si>
  <si>
    <t>M16</t>
  </si>
  <si>
    <t>M18</t>
  </si>
  <si>
    <t>M20</t>
  </si>
  <si>
    <t>M22</t>
  </si>
  <si>
    <t>M24</t>
  </si>
  <si>
    <t>M26</t>
  </si>
  <si>
    <t>M28</t>
  </si>
  <si>
    <t>M30</t>
  </si>
  <si>
    <t>M35</t>
  </si>
  <si>
    <t>M40</t>
  </si>
  <si>
    <t>M45</t>
  </si>
  <si>
    <t>M50</t>
  </si>
  <si>
    <t>M55</t>
  </si>
  <si>
    <t>M60</t>
  </si>
  <si>
    <t>M65</t>
  </si>
  <si>
    <t>M70</t>
  </si>
  <si>
    <t>M75</t>
  </si>
  <si>
    <t>M80</t>
  </si>
  <si>
    <t>M85</t>
  </si>
  <si>
    <t>M90</t>
  </si>
  <si>
    <t>M95</t>
  </si>
  <si>
    <t>M100</t>
  </si>
  <si>
    <t>M110</t>
  </si>
  <si>
    <t>M120</t>
  </si>
  <si>
    <t>M130</t>
  </si>
  <si>
    <t>M140</t>
  </si>
  <si>
    <t>M150</t>
  </si>
  <si>
    <t>M160</t>
  </si>
  <si>
    <t>M170</t>
  </si>
  <si>
    <t>M180</t>
  </si>
  <si>
    <t>#weight: 1 g</t>
  </si>
  <si>
    <t>#SampleID</t>
  </si>
  <si>
    <t>Azimuth</t>
  </si>
  <si>
    <t>Plunge</t>
  </si>
  <si>
    <t>Field[uT]</t>
  </si>
  <si>
    <t>$</t>
  </si>
  <si>
    <t>A1-54-12</t>
  </si>
  <si>
    <t>#XRM</t>
  </si>
  <si>
    <t>mag</t>
  </si>
  <si>
    <t>Inc</t>
  </si>
  <si>
    <t>Dec</t>
  </si>
  <si>
    <t>Smag</t>
  </si>
  <si>
    <t>NRM0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</si>
</sst>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4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8"/>
      <name val="ＭＳ Ｐゴシック"/>
      <family val="2"/>
      <charset val="129"/>
      <scheme val="minor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5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  <xf numFmtId="11" fontId="3" fillId="0" borderId="0" xfId="1" applyNumberFormat="1"/>
    <xf numFmtId="0" fontId="0" fillId="0" borderId="0" xfId="0" applyAlignment="1"/>
  </cellXfs>
  <cellStyles count="2">
    <cellStyle name="標準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opLeftCell="D16" workbookViewId="0">
      <selection activeCell="I1" sqref="I1:K39"/>
    </sheetView>
  </sheetViews>
  <sheetFormatPr defaultRowHeight="13.5"/>
  <sheetData>
    <row r="1" spans="1:16">
      <c r="A1">
        <v>100</v>
      </c>
      <c r="B1" t="s">
        <v>7</v>
      </c>
      <c r="C1" t="s">
        <v>0</v>
      </c>
      <c r="D1">
        <v>0</v>
      </c>
      <c r="E1" s="1">
        <v>7.5929999999999999E-3</v>
      </c>
      <c r="F1" s="1">
        <v>5.7240000000000001E-5</v>
      </c>
      <c r="G1">
        <v>62.15</v>
      </c>
      <c r="H1">
        <v>18.55</v>
      </c>
      <c r="I1" s="1">
        <v>3.362E-3</v>
      </c>
      <c r="J1" s="1">
        <v>6.365E-3</v>
      </c>
      <c r="K1" s="1">
        <v>2.415E-3</v>
      </c>
      <c r="L1">
        <v>-177.42</v>
      </c>
      <c r="M1">
        <v>50.38</v>
      </c>
      <c r="N1" s="1">
        <v>-4.8370000000000002E-3</v>
      </c>
      <c r="O1" s="1">
        <v>-2.1819999999999999E-4</v>
      </c>
      <c r="P1" s="1">
        <v>5.849E-3</v>
      </c>
    </row>
    <row r="2" spans="1:16">
      <c r="A2">
        <v>100</v>
      </c>
      <c r="B2" t="s">
        <v>7</v>
      </c>
      <c r="C2" t="s">
        <v>1</v>
      </c>
      <c r="D2">
        <v>0</v>
      </c>
      <c r="E2" s="1">
        <v>7.7419999999999998E-3</v>
      </c>
      <c r="F2" s="1">
        <v>4.7889999999999997E-5</v>
      </c>
      <c r="G2">
        <v>59.64</v>
      </c>
      <c r="H2">
        <v>22.12</v>
      </c>
      <c r="I2" s="1">
        <v>3.6250000000000002E-3</v>
      </c>
      <c r="J2" s="1">
        <v>6.1890000000000001E-3</v>
      </c>
      <c r="K2" s="1">
        <v>2.9150000000000001E-3</v>
      </c>
      <c r="L2">
        <v>-178.83</v>
      </c>
      <c r="M2">
        <v>46.21</v>
      </c>
      <c r="N2" s="1">
        <v>-5.3569999999999998E-3</v>
      </c>
      <c r="O2" s="1">
        <v>-1.099E-4</v>
      </c>
      <c r="P2" s="1">
        <v>5.5880000000000001E-3</v>
      </c>
    </row>
    <row r="3" spans="1:16">
      <c r="A3">
        <v>100</v>
      </c>
      <c r="B3" t="s">
        <v>7</v>
      </c>
      <c r="C3" t="s">
        <v>1</v>
      </c>
      <c r="D3">
        <v>2</v>
      </c>
      <c r="E3" s="1">
        <v>7.79E-3</v>
      </c>
      <c r="F3" s="1">
        <v>4.7689999999999999E-5</v>
      </c>
      <c r="G3">
        <v>58.87</v>
      </c>
      <c r="H3">
        <v>22.94</v>
      </c>
      <c r="I3" s="1">
        <v>3.7079999999999999E-3</v>
      </c>
      <c r="J3" s="1">
        <v>6.1409999999999998E-3</v>
      </c>
      <c r="K3" s="1">
        <v>3.0360000000000001E-3</v>
      </c>
      <c r="L3">
        <v>-178.96</v>
      </c>
      <c r="M3">
        <v>45.13</v>
      </c>
      <c r="N3" s="1">
        <v>-5.4949999999999999E-3</v>
      </c>
      <c r="O3" s="1">
        <v>-9.9329999999999999E-5</v>
      </c>
      <c r="P3" s="1">
        <v>5.5209999999999999E-3</v>
      </c>
    </row>
    <row r="4" spans="1:16">
      <c r="A4">
        <v>100</v>
      </c>
      <c r="B4" t="s">
        <v>7</v>
      </c>
      <c r="C4" t="s">
        <v>1</v>
      </c>
      <c r="D4">
        <v>4</v>
      </c>
      <c r="E4" s="1">
        <v>8.3289999999999996E-3</v>
      </c>
      <c r="F4" s="1">
        <v>6.7080000000000001E-5</v>
      </c>
      <c r="G4">
        <v>53.26</v>
      </c>
      <c r="H4">
        <v>28.54</v>
      </c>
      <c r="I4" s="1">
        <v>4.3769999999999998E-3</v>
      </c>
      <c r="J4" s="1">
        <v>5.8640000000000003E-3</v>
      </c>
      <c r="K4" s="1">
        <v>3.9789999999999999E-3</v>
      </c>
      <c r="L4">
        <v>-179.84</v>
      </c>
      <c r="M4">
        <v>37.61</v>
      </c>
      <c r="N4" s="1">
        <v>-6.5979999999999997E-3</v>
      </c>
      <c r="O4" s="1">
        <v>-1.8240000000000002E-5</v>
      </c>
      <c r="P4" s="1">
        <v>5.084E-3</v>
      </c>
    </row>
    <row r="5" spans="1:16">
      <c r="A5">
        <v>100</v>
      </c>
      <c r="B5" t="s">
        <v>7</v>
      </c>
      <c r="C5" t="s">
        <v>1</v>
      </c>
      <c r="D5">
        <v>6</v>
      </c>
      <c r="E5" s="1">
        <v>9.0880000000000006E-3</v>
      </c>
      <c r="F5" s="1">
        <v>7.7000000000000001E-5</v>
      </c>
      <c r="G5">
        <v>46.59</v>
      </c>
      <c r="H5">
        <v>34.020000000000003</v>
      </c>
      <c r="I5" s="1">
        <v>5.1770000000000002E-3</v>
      </c>
      <c r="J5" s="1">
        <v>5.4710000000000002E-3</v>
      </c>
      <c r="K5" s="1">
        <v>5.0850000000000001E-3</v>
      </c>
      <c r="L5">
        <v>179.59</v>
      </c>
      <c r="M5">
        <v>29.72</v>
      </c>
      <c r="N5" s="1">
        <v>-7.8919999999999997E-3</v>
      </c>
      <c r="O5" s="1">
        <v>5.6900000000000001E-5</v>
      </c>
      <c r="P5" s="1">
        <v>4.5050000000000003E-3</v>
      </c>
    </row>
    <row r="6" spans="1:16">
      <c r="A6">
        <v>100</v>
      </c>
      <c r="B6" t="s">
        <v>7</v>
      </c>
      <c r="C6" t="s">
        <v>1</v>
      </c>
      <c r="D6">
        <v>8</v>
      </c>
      <c r="E6" s="1">
        <v>9.7789999999999995E-3</v>
      </c>
      <c r="F6" s="1">
        <v>1.0230000000000001E-4</v>
      </c>
      <c r="G6">
        <v>40.97</v>
      </c>
      <c r="H6">
        <v>37.58</v>
      </c>
      <c r="I6" s="1">
        <v>5.8510000000000003E-3</v>
      </c>
      <c r="J6" s="1">
        <v>5.0819999999999997E-3</v>
      </c>
      <c r="K6" s="1">
        <v>5.9630000000000004E-3</v>
      </c>
      <c r="L6">
        <v>179.5</v>
      </c>
      <c r="M6">
        <v>23.95</v>
      </c>
      <c r="N6" s="1">
        <v>-8.9370000000000005E-3</v>
      </c>
      <c r="O6" s="1">
        <v>7.8209999999999998E-5</v>
      </c>
      <c r="P6" s="1">
        <v>3.9690000000000003E-3</v>
      </c>
    </row>
    <row r="7" spans="1:16">
      <c r="A7">
        <v>100</v>
      </c>
      <c r="B7" t="s">
        <v>7</v>
      </c>
      <c r="C7" t="s">
        <v>1</v>
      </c>
      <c r="D7">
        <v>10</v>
      </c>
      <c r="E7" s="1">
        <v>9.9310000000000006E-3</v>
      </c>
      <c r="F7" s="1">
        <v>1.0340000000000001E-4</v>
      </c>
      <c r="G7">
        <v>38.94</v>
      </c>
      <c r="H7">
        <v>38.700000000000003</v>
      </c>
      <c r="I7" s="1">
        <v>6.0289999999999996E-3</v>
      </c>
      <c r="J7" s="1">
        <v>4.8710000000000003E-3</v>
      </c>
      <c r="K7" s="1">
        <v>6.2090000000000001E-3</v>
      </c>
      <c r="L7">
        <v>179.5</v>
      </c>
      <c r="M7">
        <v>21.99</v>
      </c>
      <c r="N7" s="1">
        <v>-9.2079999999999992E-3</v>
      </c>
      <c r="O7" s="1">
        <v>8.0939999999999994E-5</v>
      </c>
      <c r="P7" s="1">
        <v>3.7190000000000001E-3</v>
      </c>
    </row>
    <row r="8" spans="1:16">
      <c r="A8">
        <v>100</v>
      </c>
      <c r="B8" t="s">
        <v>7</v>
      </c>
      <c r="C8" t="s">
        <v>1</v>
      </c>
      <c r="D8">
        <v>12</v>
      </c>
      <c r="E8" s="1">
        <v>1.0030000000000001E-2</v>
      </c>
      <c r="F8" s="1">
        <v>1.117E-4</v>
      </c>
      <c r="G8">
        <v>37.369999999999997</v>
      </c>
      <c r="H8">
        <v>39.32</v>
      </c>
      <c r="I8" s="1">
        <v>6.1640000000000002E-3</v>
      </c>
      <c r="J8" s="1">
        <v>4.7080000000000004E-3</v>
      </c>
      <c r="K8" s="1">
        <v>6.352E-3</v>
      </c>
      <c r="L8">
        <v>179.67</v>
      </c>
      <c r="M8">
        <v>20.64</v>
      </c>
      <c r="N8" s="1">
        <v>-9.3819999999999997E-3</v>
      </c>
      <c r="O8" s="1">
        <v>5.3850000000000001E-5</v>
      </c>
      <c r="P8" s="1">
        <v>3.5339999999999998E-3</v>
      </c>
    </row>
    <row r="9" spans="1:16">
      <c r="A9">
        <v>100</v>
      </c>
      <c r="B9" t="s">
        <v>7</v>
      </c>
      <c r="C9" t="s">
        <v>1</v>
      </c>
      <c r="D9">
        <v>14</v>
      </c>
      <c r="E9" s="1">
        <v>9.8200000000000006E-3</v>
      </c>
      <c r="F9" s="1">
        <v>1.165E-4</v>
      </c>
      <c r="G9">
        <v>36.270000000000003</v>
      </c>
      <c r="H9">
        <v>39.94</v>
      </c>
      <c r="I9" s="1">
        <v>6.0699999999999999E-3</v>
      </c>
      <c r="J9" s="1">
        <v>4.4539999999999996E-3</v>
      </c>
      <c r="K9" s="1">
        <v>6.3049999999999998E-3</v>
      </c>
      <c r="L9">
        <v>179.6</v>
      </c>
      <c r="M9">
        <v>19.59</v>
      </c>
      <c r="N9" s="1">
        <v>-9.2519999999999998E-3</v>
      </c>
      <c r="O9" s="1">
        <v>6.4419999999999996E-5</v>
      </c>
      <c r="P9" s="1">
        <v>3.2919999999999998E-3</v>
      </c>
    </row>
    <row r="10" spans="1:16">
      <c r="A10">
        <v>100</v>
      </c>
      <c r="B10" t="s">
        <v>7</v>
      </c>
      <c r="C10" t="s">
        <v>1</v>
      </c>
      <c r="D10">
        <v>16</v>
      </c>
      <c r="E10" s="1">
        <v>9.5420000000000001E-3</v>
      </c>
      <c r="F10" s="1">
        <v>1.136E-4</v>
      </c>
      <c r="G10">
        <v>35.1</v>
      </c>
      <c r="H10">
        <v>39.92</v>
      </c>
      <c r="I10" s="1">
        <v>5.9870000000000001E-3</v>
      </c>
      <c r="J10" s="1">
        <v>4.2079999999999999E-3</v>
      </c>
      <c r="K10" s="1">
        <v>6.1240000000000001E-3</v>
      </c>
      <c r="L10">
        <v>-179.88</v>
      </c>
      <c r="M10">
        <v>18.829999999999998</v>
      </c>
      <c r="N10" s="1">
        <v>-9.0310000000000008E-3</v>
      </c>
      <c r="O10" s="1">
        <v>-1.9340000000000001E-5</v>
      </c>
      <c r="P10" s="1">
        <v>3.0799999999999998E-3</v>
      </c>
    </row>
    <row r="11" spans="1:16">
      <c r="A11">
        <v>100</v>
      </c>
      <c r="B11" t="s">
        <v>7</v>
      </c>
      <c r="C11" t="s">
        <v>1</v>
      </c>
      <c r="D11">
        <v>18</v>
      </c>
      <c r="E11" s="1">
        <v>9.2219999999999993E-3</v>
      </c>
      <c r="F11" s="1">
        <v>1.1010000000000001E-4</v>
      </c>
      <c r="G11">
        <v>33.25</v>
      </c>
      <c r="H11">
        <v>38.369999999999997</v>
      </c>
      <c r="I11" s="1">
        <v>6.0460000000000002E-3</v>
      </c>
      <c r="J11" s="1">
        <v>3.9649999999999998E-3</v>
      </c>
      <c r="K11" s="1">
        <v>5.7250000000000001E-3</v>
      </c>
      <c r="L11">
        <v>-177.7</v>
      </c>
      <c r="M11">
        <v>18.399999999999999</v>
      </c>
      <c r="N11" s="1">
        <v>-8.744E-3</v>
      </c>
      <c r="O11" s="1">
        <v>-3.5169999999999998E-4</v>
      </c>
      <c r="P11" s="1">
        <v>2.9099999999999998E-3</v>
      </c>
    </row>
    <row r="12" spans="1:16">
      <c r="A12">
        <v>100</v>
      </c>
      <c r="B12" t="s">
        <v>7</v>
      </c>
      <c r="C12" t="s">
        <v>1</v>
      </c>
      <c r="D12">
        <v>20</v>
      </c>
      <c r="E12" s="1">
        <v>8.7410000000000005E-3</v>
      </c>
      <c r="F12" s="1">
        <v>1.066E-4</v>
      </c>
      <c r="G12">
        <v>34.799999999999997</v>
      </c>
      <c r="H12">
        <v>41.19</v>
      </c>
      <c r="I12" s="1">
        <v>5.4010000000000004E-3</v>
      </c>
      <c r="J12" s="1">
        <v>3.754E-3</v>
      </c>
      <c r="K12" s="1">
        <v>5.7559999999999998E-3</v>
      </c>
      <c r="L12">
        <v>179.11</v>
      </c>
      <c r="M12">
        <v>17.98</v>
      </c>
      <c r="N12" s="1">
        <v>-8.3129999999999992E-3</v>
      </c>
      <c r="O12" s="1">
        <v>1.2889999999999999E-4</v>
      </c>
      <c r="P12" s="1">
        <v>2.6979999999999999E-3</v>
      </c>
    </row>
    <row r="13" spans="1:16">
      <c r="A13">
        <v>100</v>
      </c>
      <c r="B13" t="s">
        <v>7</v>
      </c>
      <c r="C13" t="s">
        <v>1</v>
      </c>
      <c r="D13">
        <v>22</v>
      </c>
      <c r="E13" s="1">
        <v>8.2690000000000003E-3</v>
      </c>
      <c r="F13" s="1">
        <v>1.031E-4</v>
      </c>
      <c r="G13">
        <v>33.78</v>
      </c>
      <c r="H13">
        <v>41.3</v>
      </c>
      <c r="I13" s="1">
        <v>5.1630000000000001E-3</v>
      </c>
      <c r="J13" s="1">
        <v>3.4529999999999999E-3</v>
      </c>
      <c r="K13" s="1">
        <v>5.4580000000000002E-3</v>
      </c>
      <c r="L13">
        <v>179.43</v>
      </c>
      <c r="M13">
        <v>17.260000000000002</v>
      </c>
      <c r="N13" s="1">
        <v>-7.8960000000000002E-3</v>
      </c>
      <c r="O13" s="1">
        <v>7.8170000000000005E-5</v>
      </c>
      <c r="P13" s="1">
        <v>2.4529999999999999E-3</v>
      </c>
    </row>
    <row r="14" spans="1:16">
      <c r="A14">
        <v>100</v>
      </c>
      <c r="B14" t="s">
        <v>7</v>
      </c>
      <c r="C14" t="s">
        <v>1</v>
      </c>
      <c r="D14">
        <v>24</v>
      </c>
      <c r="E14" s="1">
        <v>7.757E-3</v>
      </c>
      <c r="F14" s="1">
        <v>1.0289999999999999E-4</v>
      </c>
      <c r="G14">
        <v>33.69</v>
      </c>
      <c r="H14">
        <v>41.63</v>
      </c>
      <c r="I14" s="1">
        <v>4.8240000000000002E-3</v>
      </c>
      <c r="J14" s="1">
        <v>3.2169999999999998E-3</v>
      </c>
      <c r="K14" s="1">
        <v>5.1529999999999996E-3</v>
      </c>
      <c r="L14">
        <v>179.18</v>
      </c>
      <c r="M14">
        <v>17.04</v>
      </c>
      <c r="N14" s="1">
        <v>-7.4159999999999998E-3</v>
      </c>
      <c r="O14" s="1">
        <v>1.0670000000000001E-4</v>
      </c>
      <c r="P14" s="1">
        <v>2.2729999999999998E-3</v>
      </c>
    </row>
    <row r="15" spans="1:16">
      <c r="A15">
        <v>100</v>
      </c>
      <c r="B15" t="s">
        <v>7</v>
      </c>
      <c r="C15" t="s">
        <v>1</v>
      </c>
      <c r="D15">
        <v>26</v>
      </c>
      <c r="E15" s="1">
        <v>7.1240000000000001E-3</v>
      </c>
      <c r="F15" s="1">
        <v>9.043E-5</v>
      </c>
      <c r="G15">
        <v>33.96</v>
      </c>
      <c r="H15">
        <v>41.58</v>
      </c>
      <c r="I15" s="1">
        <v>4.4200000000000003E-3</v>
      </c>
      <c r="J15" s="1">
        <v>2.9759999999999999E-3</v>
      </c>
      <c r="K15" s="1">
        <v>4.7280000000000004E-3</v>
      </c>
      <c r="L15">
        <v>179.11</v>
      </c>
      <c r="M15">
        <v>17.23</v>
      </c>
      <c r="N15" s="1">
        <v>-6.803E-3</v>
      </c>
      <c r="O15" s="1">
        <v>1.0569999999999999E-4</v>
      </c>
      <c r="P15" s="1">
        <v>2.1099999999999999E-3</v>
      </c>
    </row>
    <row r="16" spans="1:16">
      <c r="A16">
        <v>100</v>
      </c>
      <c r="B16" t="s">
        <v>7</v>
      </c>
      <c r="C16" t="s">
        <v>1</v>
      </c>
      <c r="D16">
        <v>28</v>
      </c>
      <c r="E16" s="1">
        <v>6.6059999999999999E-3</v>
      </c>
      <c r="F16" s="1">
        <v>8.1799999999999996E-5</v>
      </c>
      <c r="G16">
        <v>33.83</v>
      </c>
      <c r="H16">
        <v>41.09</v>
      </c>
      <c r="I16" s="1">
        <v>4.1359999999999999E-3</v>
      </c>
      <c r="J16" s="1">
        <v>2.7720000000000002E-3</v>
      </c>
      <c r="K16" s="1">
        <v>4.3410000000000002E-3</v>
      </c>
      <c r="L16">
        <v>179.61</v>
      </c>
      <c r="M16">
        <v>17.399999999999999</v>
      </c>
      <c r="N16" s="1">
        <v>-6.3029999999999996E-3</v>
      </c>
      <c r="O16" s="1">
        <v>4.3080000000000001E-5</v>
      </c>
      <c r="P16" s="1">
        <v>1.9759999999999999E-3</v>
      </c>
    </row>
    <row r="17" spans="1:16">
      <c r="A17">
        <v>100</v>
      </c>
      <c r="B17" t="s">
        <v>7</v>
      </c>
      <c r="C17" t="s">
        <v>1</v>
      </c>
      <c r="D17">
        <v>30</v>
      </c>
      <c r="E17" s="1">
        <v>6.5989999999999998E-3</v>
      </c>
      <c r="F17" s="1">
        <v>8.0690000000000002E-5</v>
      </c>
      <c r="G17">
        <v>32.590000000000003</v>
      </c>
      <c r="H17">
        <v>43.25</v>
      </c>
      <c r="I17" s="1">
        <v>4.0489999999999996E-3</v>
      </c>
      <c r="J17" s="1">
        <v>2.5890000000000002E-3</v>
      </c>
      <c r="K17" s="1">
        <v>4.522E-3</v>
      </c>
      <c r="L17">
        <v>178.15</v>
      </c>
      <c r="M17">
        <v>15.51</v>
      </c>
      <c r="N17" s="1">
        <v>-6.3559999999999997E-3</v>
      </c>
      <c r="O17" s="1">
        <v>2.0479999999999999E-4</v>
      </c>
      <c r="P17" s="1">
        <v>1.7639999999999999E-3</v>
      </c>
    </row>
    <row r="18" spans="1:16">
      <c r="A18">
        <v>100</v>
      </c>
      <c r="B18" t="s">
        <v>7</v>
      </c>
      <c r="C18" t="s">
        <v>1</v>
      </c>
      <c r="D18">
        <v>35</v>
      </c>
      <c r="E18" s="1">
        <v>5.4279999999999997E-3</v>
      </c>
      <c r="F18" s="1">
        <v>4.8180000000000003E-5</v>
      </c>
      <c r="G18">
        <v>33.14</v>
      </c>
      <c r="H18">
        <v>41.18</v>
      </c>
      <c r="I18" s="1">
        <v>3.421E-3</v>
      </c>
      <c r="J18" s="1">
        <v>2.2339999999999999E-3</v>
      </c>
      <c r="K18" s="1">
        <v>3.5739999999999999E-3</v>
      </c>
      <c r="L18">
        <v>179.8</v>
      </c>
      <c r="M18">
        <v>16.91</v>
      </c>
      <c r="N18" s="1">
        <v>-5.1929999999999997E-3</v>
      </c>
      <c r="O18" s="1">
        <v>1.8369999999999999E-5</v>
      </c>
      <c r="P18" s="1">
        <v>1.5790000000000001E-3</v>
      </c>
    </row>
    <row r="19" spans="1:16">
      <c r="A19">
        <v>100</v>
      </c>
      <c r="B19" t="s">
        <v>7</v>
      </c>
      <c r="C19" t="s">
        <v>1</v>
      </c>
      <c r="D19">
        <v>40</v>
      </c>
      <c r="E19" s="1">
        <v>4.633E-3</v>
      </c>
      <c r="F19" s="1">
        <v>3.7960000000000002E-5</v>
      </c>
      <c r="G19">
        <v>32.409999999999997</v>
      </c>
      <c r="H19">
        <v>42.36</v>
      </c>
      <c r="I19" s="1">
        <v>2.8900000000000002E-3</v>
      </c>
      <c r="J19" s="1">
        <v>1.835E-3</v>
      </c>
      <c r="K19" s="1">
        <v>3.1210000000000001E-3</v>
      </c>
      <c r="L19">
        <v>179.03</v>
      </c>
      <c r="M19">
        <v>15.84</v>
      </c>
      <c r="N19" s="1">
        <v>-4.4559999999999999E-3</v>
      </c>
      <c r="O19" s="1">
        <v>7.559E-5</v>
      </c>
      <c r="P19" s="1">
        <v>1.2650000000000001E-3</v>
      </c>
    </row>
    <row r="20" spans="1:16">
      <c r="A20">
        <v>100</v>
      </c>
      <c r="B20" t="s">
        <v>7</v>
      </c>
      <c r="C20" t="s">
        <v>1</v>
      </c>
      <c r="D20">
        <v>45</v>
      </c>
      <c r="E20" s="1">
        <v>3.9569999999999996E-3</v>
      </c>
      <c r="F20" s="1">
        <v>4.375E-5</v>
      </c>
      <c r="G20">
        <v>33.14</v>
      </c>
      <c r="H20">
        <v>43.4</v>
      </c>
      <c r="I20" s="1">
        <v>2.408E-3</v>
      </c>
      <c r="J20" s="1">
        <v>1.572E-3</v>
      </c>
      <c r="K20" s="1">
        <v>2.7190000000000001E-3</v>
      </c>
      <c r="L20">
        <v>177.81</v>
      </c>
      <c r="M20">
        <v>15.77</v>
      </c>
      <c r="N20" s="1">
        <v>-3.8059999999999999E-3</v>
      </c>
      <c r="O20" s="1">
        <v>1.4550000000000001E-4</v>
      </c>
      <c r="P20" s="1">
        <v>1.0759999999999999E-3</v>
      </c>
    </row>
    <row r="21" spans="1:16">
      <c r="A21">
        <v>100</v>
      </c>
      <c r="B21" t="s">
        <v>7</v>
      </c>
      <c r="C21" t="s">
        <v>1</v>
      </c>
      <c r="D21">
        <v>50</v>
      </c>
      <c r="E21" s="1">
        <v>3.493E-3</v>
      </c>
      <c r="F21" s="1">
        <v>4.5349999999999998E-5</v>
      </c>
      <c r="G21">
        <v>32.81</v>
      </c>
      <c r="H21">
        <v>41.35</v>
      </c>
      <c r="I21" s="1">
        <v>2.2039999999999998E-3</v>
      </c>
      <c r="J21" s="1">
        <v>1.421E-3</v>
      </c>
      <c r="K21" s="1">
        <v>2.3080000000000002E-3</v>
      </c>
      <c r="L21">
        <v>179.78</v>
      </c>
      <c r="M21">
        <v>16.61</v>
      </c>
      <c r="N21" s="1">
        <v>-3.3470000000000001E-3</v>
      </c>
      <c r="O21" s="1">
        <v>1.2619999999999999E-5</v>
      </c>
      <c r="P21" s="1">
        <v>9.986000000000001E-4</v>
      </c>
    </row>
    <row r="22" spans="1:16">
      <c r="A22">
        <v>100</v>
      </c>
      <c r="B22" t="s">
        <v>7</v>
      </c>
      <c r="C22" t="s">
        <v>1</v>
      </c>
      <c r="D22">
        <v>55</v>
      </c>
      <c r="E22" s="1">
        <v>3.1159999999999998E-3</v>
      </c>
      <c r="F22" s="1">
        <v>4.1480000000000003E-5</v>
      </c>
      <c r="G22">
        <v>34.590000000000003</v>
      </c>
      <c r="H22">
        <v>43.9</v>
      </c>
      <c r="I22" s="1">
        <v>1.8489999999999999E-3</v>
      </c>
      <c r="J22" s="1">
        <v>1.2750000000000001E-3</v>
      </c>
      <c r="K22" s="1">
        <v>2.16E-3</v>
      </c>
      <c r="L22">
        <v>176.8</v>
      </c>
      <c r="M22">
        <v>16.41</v>
      </c>
      <c r="N22" s="1">
        <v>-2.9840000000000001E-3</v>
      </c>
      <c r="O22" s="1">
        <v>1.6670000000000001E-4</v>
      </c>
      <c r="P22" s="1">
        <v>8.8000000000000003E-4</v>
      </c>
    </row>
    <row r="23" spans="1:16">
      <c r="A23">
        <v>100</v>
      </c>
      <c r="B23" t="s">
        <v>7</v>
      </c>
      <c r="C23" t="s">
        <v>1</v>
      </c>
      <c r="D23">
        <v>60</v>
      </c>
      <c r="E23" s="1">
        <v>2.8509999999999998E-3</v>
      </c>
      <c r="F23" s="1">
        <v>4.2240000000000002E-5</v>
      </c>
      <c r="G23">
        <v>31.25</v>
      </c>
      <c r="H23">
        <v>43.25</v>
      </c>
      <c r="I23" s="1">
        <v>1.7750000000000001E-3</v>
      </c>
      <c r="J23" s="1">
        <v>1.077E-3</v>
      </c>
      <c r="K23" s="1">
        <v>1.9530000000000001E-3</v>
      </c>
      <c r="L23">
        <v>178.67</v>
      </c>
      <c r="M23">
        <v>14.66</v>
      </c>
      <c r="N23" s="1">
        <v>-2.7569999999999999E-3</v>
      </c>
      <c r="O23" s="1">
        <v>6.4150000000000001E-5</v>
      </c>
      <c r="P23" s="1">
        <v>7.2150000000000003E-4</v>
      </c>
    </row>
    <row r="24" spans="1:16">
      <c r="A24">
        <v>100</v>
      </c>
      <c r="B24" t="s">
        <v>7</v>
      </c>
      <c r="C24" t="s">
        <v>1</v>
      </c>
      <c r="D24">
        <v>65</v>
      </c>
      <c r="E24" s="1">
        <v>2.5370000000000002E-3</v>
      </c>
      <c r="F24" s="1">
        <v>3.7570000000000001E-5</v>
      </c>
      <c r="G24">
        <v>32.68</v>
      </c>
      <c r="H24">
        <v>41.93</v>
      </c>
      <c r="I24" s="1">
        <v>1.5889999999999999E-3</v>
      </c>
      <c r="J24" s="1">
        <v>1.0189999999999999E-3</v>
      </c>
      <c r="K24" s="1">
        <v>1.6949999999999999E-3</v>
      </c>
      <c r="L24">
        <v>179.31</v>
      </c>
      <c r="M24">
        <v>16.23</v>
      </c>
      <c r="N24" s="1">
        <v>-2.4359999999999998E-3</v>
      </c>
      <c r="O24" s="1">
        <v>2.9240000000000001E-5</v>
      </c>
      <c r="P24" s="1">
        <v>7.092E-4</v>
      </c>
    </row>
    <row r="25" spans="1:16">
      <c r="A25">
        <v>100</v>
      </c>
      <c r="B25" t="s">
        <v>7</v>
      </c>
      <c r="C25" t="s">
        <v>1</v>
      </c>
      <c r="D25">
        <v>70</v>
      </c>
      <c r="E25" s="1">
        <v>2.307E-3</v>
      </c>
      <c r="F25" s="1">
        <v>2.1659999999999999E-5</v>
      </c>
      <c r="G25">
        <v>31.53</v>
      </c>
      <c r="H25">
        <v>40.450000000000003</v>
      </c>
      <c r="I25" s="1">
        <v>1.4959999999999999E-3</v>
      </c>
      <c r="J25" s="1">
        <v>9.1819999999999998E-4</v>
      </c>
      <c r="K25" s="1">
        <v>1.4970000000000001E-3</v>
      </c>
      <c r="L25">
        <v>-178.91</v>
      </c>
      <c r="M25">
        <v>16.22</v>
      </c>
      <c r="N25" s="1">
        <v>-2.215E-3</v>
      </c>
      <c r="O25" s="1">
        <v>-4.2179999999999999E-5</v>
      </c>
      <c r="P25" s="1">
        <v>6.4429999999999999E-4</v>
      </c>
    </row>
    <row r="26" spans="1:16">
      <c r="A26">
        <v>100</v>
      </c>
      <c r="B26" t="s">
        <v>7</v>
      </c>
      <c r="C26" t="s">
        <v>1</v>
      </c>
      <c r="D26">
        <v>75</v>
      </c>
      <c r="E26" s="1">
        <v>2.2039999999999998E-3</v>
      </c>
      <c r="F26" s="1">
        <v>1.472E-5</v>
      </c>
      <c r="G26">
        <v>29.31</v>
      </c>
      <c r="H26">
        <v>42.63</v>
      </c>
      <c r="I26" s="1">
        <v>1.4139999999999999E-3</v>
      </c>
      <c r="J26" s="1">
        <v>7.9390000000000005E-4</v>
      </c>
      <c r="K26" s="1">
        <v>1.493E-3</v>
      </c>
      <c r="L26">
        <v>179.93</v>
      </c>
      <c r="M26">
        <v>13.72</v>
      </c>
      <c r="N26" s="1">
        <v>-2.1410000000000001E-3</v>
      </c>
      <c r="O26" s="1">
        <v>2.6680000000000001E-6</v>
      </c>
      <c r="P26" s="1">
        <v>5.2260000000000002E-4</v>
      </c>
    </row>
    <row r="27" spans="1:16">
      <c r="A27">
        <v>100</v>
      </c>
      <c r="B27" t="s">
        <v>7</v>
      </c>
      <c r="C27" t="s">
        <v>1</v>
      </c>
      <c r="D27">
        <v>80</v>
      </c>
      <c r="E27" s="1">
        <v>2.1280000000000001E-3</v>
      </c>
      <c r="F27" s="1">
        <v>2.5559999999999999E-5</v>
      </c>
      <c r="G27">
        <v>32.950000000000003</v>
      </c>
      <c r="H27">
        <v>43.25</v>
      </c>
      <c r="I27" s="1">
        <v>1.3010000000000001E-3</v>
      </c>
      <c r="J27" s="1">
        <v>8.4329999999999995E-4</v>
      </c>
      <c r="K27" s="1">
        <v>1.4580000000000001E-3</v>
      </c>
      <c r="L27">
        <v>178.02</v>
      </c>
      <c r="M27">
        <v>15.74</v>
      </c>
      <c r="N27" s="1">
        <v>-2.0470000000000002E-3</v>
      </c>
      <c r="O27" s="1">
        <v>7.0740000000000004E-5</v>
      </c>
      <c r="P27" s="1">
        <v>5.7729999999999999E-4</v>
      </c>
    </row>
    <row r="28" spans="1:16">
      <c r="A28">
        <v>100</v>
      </c>
      <c r="B28" t="s">
        <v>7</v>
      </c>
      <c r="C28" t="s">
        <v>1</v>
      </c>
      <c r="D28">
        <v>85</v>
      </c>
      <c r="E28" s="1">
        <v>1.828E-3</v>
      </c>
      <c r="F28" s="1">
        <v>2.2359999999999999E-5</v>
      </c>
      <c r="G28">
        <v>30.65</v>
      </c>
      <c r="H28">
        <v>41.15</v>
      </c>
      <c r="I28" s="1">
        <v>1.1839999999999999E-3</v>
      </c>
      <c r="J28" s="1">
        <v>7.0149999999999998E-4</v>
      </c>
      <c r="K28" s="1">
        <v>1.2030000000000001E-3</v>
      </c>
      <c r="L28">
        <v>-179.21</v>
      </c>
      <c r="M28">
        <v>15.29</v>
      </c>
      <c r="N28" s="1">
        <v>-1.763E-3</v>
      </c>
      <c r="O28" s="1">
        <v>-2.4329999999999999E-5</v>
      </c>
      <c r="P28" s="1">
        <v>4.8200000000000001E-4</v>
      </c>
    </row>
    <row r="29" spans="1:16">
      <c r="A29">
        <v>100</v>
      </c>
      <c r="B29" t="s">
        <v>7</v>
      </c>
      <c r="C29" t="s">
        <v>1</v>
      </c>
      <c r="D29">
        <v>90</v>
      </c>
      <c r="E29" s="1">
        <v>1.802E-3</v>
      </c>
      <c r="F29" s="1">
        <v>2.2310000000000002E-5</v>
      </c>
      <c r="G29">
        <v>30.64</v>
      </c>
      <c r="H29">
        <v>42.03</v>
      </c>
      <c r="I29" s="1">
        <v>1.152E-3</v>
      </c>
      <c r="J29" s="1">
        <v>6.8230000000000005E-4</v>
      </c>
      <c r="K29" s="1">
        <v>1.207E-3</v>
      </c>
      <c r="L29">
        <v>179.99</v>
      </c>
      <c r="M29">
        <v>14.87</v>
      </c>
      <c r="N29" s="1">
        <v>-1.7420000000000001E-3</v>
      </c>
      <c r="O29" s="1">
        <v>3.3640000000000002E-7</v>
      </c>
      <c r="P29" s="1">
        <v>4.6240000000000002E-4</v>
      </c>
    </row>
    <row r="30" spans="1:16">
      <c r="A30">
        <v>100</v>
      </c>
      <c r="B30" t="s">
        <v>7</v>
      </c>
      <c r="C30" t="s">
        <v>1</v>
      </c>
      <c r="D30">
        <v>95</v>
      </c>
      <c r="E30" s="1">
        <v>1.611E-3</v>
      </c>
      <c r="F30" s="1">
        <v>9.1670000000000005E-6</v>
      </c>
      <c r="G30">
        <v>28.48</v>
      </c>
      <c r="H30">
        <v>38.29</v>
      </c>
      <c r="I30" s="1">
        <v>1.111E-3</v>
      </c>
      <c r="J30" s="1">
        <v>6.0280000000000002E-4</v>
      </c>
      <c r="K30" s="1">
        <v>9.9799999999999997E-4</v>
      </c>
      <c r="L30">
        <v>-175.78</v>
      </c>
      <c r="M30">
        <v>15.13</v>
      </c>
      <c r="N30" s="1">
        <v>-1.5510000000000001E-3</v>
      </c>
      <c r="O30" s="1">
        <v>-1.144E-4</v>
      </c>
      <c r="P30" s="1">
        <v>4.2030000000000002E-4</v>
      </c>
    </row>
    <row r="31" spans="1:16">
      <c r="A31">
        <v>100</v>
      </c>
      <c r="B31" t="s">
        <v>7</v>
      </c>
      <c r="C31" t="s">
        <v>1</v>
      </c>
      <c r="D31">
        <v>100</v>
      </c>
      <c r="E31" s="1">
        <v>1.717E-3</v>
      </c>
      <c r="F31" s="1">
        <v>1.6529999999999999E-5</v>
      </c>
      <c r="G31">
        <v>32.299999999999997</v>
      </c>
      <c r="H31">
        <v>45.48</v>
      </c>
      <c r="I31" s="1">
        <v>1.018E-3</v>
      </c>
      <c r="J31" s="1">
        <v>6.4340000000000003E-4</v>
      </c>
      <c r="K31" s="1">
        <v>1.224E-3</v>
      </c>
      <c r="L31">
        <v>176.29</v>
      </c>
      <c r="M31">
        <v>14.19</v>
      </c>
      <c r="N31" s="1">
        <v>-1.6609999999999999E-3</v>
      </c>
      <c r="O31" s="1">
        <v>1.078E-4</v>
      </c>
      <c r="P31" s="1">
        <v>4.2109999999999999E-4</v>
      </c>
    </row>
    <row r="32" spans="1:16">
      <c r="A32">
        <v>100</v>
      </c>
      <c r="B32" t="s">
        <v>7</v>
      </c>
      <c r="C32" t="s">
        <v>1</v>
      </c>
      <c r="D32">
        <v>110</v>
      </c>
      <c r="E32" s="1">
        <v>1.4829999999999999E-3</v>
      </c>
      <c r="F32" s="1">
        <v>1.186E-5</v>
      </c>
      <c r="G32">
        <v>32.9</v>
      </c>
      <c r="H32">
        <v>43.4</v>
      </c>
      <c r="I32" s="1">
        <v>9.0490000000000004E-4</v>
      </c>
      <c r="J32" s="1">
        <v>5.8549999999999997E-4</v>
      </c>
      <c r="K32" s="1">
        <v>1.0189999999999999E-3</v>
      </c>
      <c r="L32">
        <v>177.91</v>
      </c>
      <c r="M32">
        <v>15.63</v>
      </c>
      <c r="N32" s="1">
        <v>-1.428E-3</v>
      </c>
      <c r="O32" s="1">
        <v>5.2200000000000002E-5</v>
      </c>
      <c r="P32" s="1">
        <v>3.9960000000000001E-4</v>
      </c>
    </row>
    <row r="33" spans="1:16">
      <c r="A33">
        <v>100</v>
      </c>
      <c r="B33" t="s">
        <v>7</v>
      </c>
      <c r="C33" t="s">
        <v>1</v>
      </c>
      <c r="D33">
        <v>120</v>
      </c>
      <c r="E33" s="1">
        <v>1.3749999999999999E-3</v>
      </c>
      <c r="F33" s="1">
        <v>4.6439999999999999E-6</v>
      </c>
      <c r="G33">
        <v>25.16</v>
      </c>
      <c r="H33">
        <v>41.07</v>
      </c>
      <c r="I33" s="1">
        <v>9.3820000000000004E-4</v>
      </c>
      <c r="J33" s="1">
        <v>4.4059999999999998E-4</v>
      </c>
      <c r="K33" s="1">
        <v>9.0320000000000005E-4</v>
      </c>
      <c r="L33">
        <v>-177.24</v>
      </c>
      <c r="M33">
        <v>11.63</v>
      </c>
      <c r="N33" s="1">
        <v>-1.3450000000000001E-3</v>
      </c>
      <c r="O33" s="1">
        <v>-6.491E-5</v>
      </c>
      <c r="P33" s="1">
        <v>2.7710000000000001E-4</v>
      </c>
    </row>
    <row r="34" spans="1:16">
      <c r="A34">
        <v>100</v>
      </c>
      <c r="B34" t="s">
        <v>7</v>
      </c>
      <c r="C34" t="s">
        <v>1</v>
      </c>
      <c r="D34">
        <v>130</v>
      </c>
      <c r="E34" s="1">
        <v>1.2390000000000001E-3</v>
      </c>
      <c r="F34" s="1">
        <v>1.413E-5</v>
      </c>
      <c r="G34">
        <v>32.28</v>
      </c>
      <c r="H34">
        <v>42.8</v>
      </c>
      <c r="I34" s="1">
        <v>7.6840000000000003E-4</v>
      </c>
      <c r="J34" s="1">
        <v>4.8549999999999998E-4</v>
      </c>
      <c r="K34" s="1">
        <v>8.4159999999999997E-4</v>
      </c>
      <c r="L34">
        <v>178.68</v>
      </c>
      <c r="M34">
        <v>15.54</v>
      </c>
      <c r="N34" s="1">
        <v>-1.193E-3</v>
      </c>
      <c r="O34" s="1">
        <v>2.7460000000000001E-5</v>
      </c>
      <c r="P34" s="1">
        <v>3.3199999999999999E-4</v>
      </c>
    </row>
    <row r="35" spans="1:16">
      <c r="A35">
        <v>100</v>
      </c>
      <c r="B35" t="s">
        <v>7</v>
      </c>
      <c r="C35" t="s">
        <v>1</v>
      </c>
      <c r="D35">
        <v>140</v>
      </c>
      <c r="E35" s="1">
        <v>1.2019999999999999E-3</v>
      </c>
      <c r="F35" s="1">
        <v>1.223E-5</v>
      </c>
      <c r="G35">
        <v>34.19</v>
      </c>
      <c r="H35">
        <v>46.88</v>
      </c>
      <c r="I35" s="1">
        <v>6.7980000000000004E-4</v>
      </c>
      <c r="J35" s="1">
        <v>4.617E-4</v>
      </c>
      <c r="K35" s="1">
        <v>8.7759999999999997E-4</v>
      </c>
      <c r="L35">
        <v>174.35</v>
      </c>
      <c r="M35">
        <v>14.56</v>
      </c>
      <c r="N35" s="1">
        <v>-1.158E-3</v>
      </c>
      <c r="O35" s="1">
        <v>1.1459999999999999E-4</v>
      </c>
      <c r="P35" s="1">
        <v>3.0229999999999998E-4</v>
      </c>
    </row>
    <row r="36" spans="1:16">
      <c r="A36">
        <v>100</v>
      </c>
      <c r="B36" t="s">
        <v>7</v>
      </c>
      <c r="C36" t="s">
        <v>1</v>
      </c>
      <c r="D36">
        <v>150</v>
      </c>
      <c r="E36" s="1">
        <v>1.1230000000000001E-3</v>
      </c>
      <c r="F36" s="1">
        <v>9.9199999999999999E-6</v>
      </c>
      <c r="G36">
        <v>33.25</v>
      </c>
      <c r="H36">
        <v>50.59</v>
      </c>
      <c r="I36" s="1">
        <v>5.9630000000000002E-4</v>
      </c>
      <c r="J36" s="1">
        <v>3.9090000000000001E-4</v>
      </c>
      <c r="K36" s="1">
        <v>8.6759999999999995E-4</v>
      </c>
      <c r="L36">
        <v>171.48</v>
      </c>
      <c r="M36">
        <v>12.04</v>
      </c>
      <c r="N36" s="1">
        <v>-1.0859999999999999E-3</v>
      </c>
      <c r="O36" s="1">
        <v>1.6259999999999999E-4</v>
      </c>
      <c r="P36" s="1">
        <v>2.343E-4</v>
      </c>
    </row>
    <row r="37" spans="1:16">
      <c r="A37">
        <v>100</v>
      </c>
      <c r="B37" t="s">
        <v>7</v>
      </c>
      <c r="C37" t="s">
        <v>1</v>
      </c>
      <c r="D37">
        <v>160</v>
      </c>
      <c r="E37" s="1">
        <v>1.0020000000000001E-3</v>
      </c>
      <c r="F37" s="1">
        <v>6.6220000000000003E-6</v>
      </c>
      <c r="G37">
        <v>32.630000000000003</v>
      </c>
      <c r="H37">
        <v>44.39</v>
      </c>
      <c r="I37" s="1">
        <v>6.0289999999999996E-4</v>
      </c>
      <c r="J37" s="1">
        <v>3.8610000000000001E-4</v>
      </c>
      <c r="K37" s="1">
        <v>7.0069999999999996E-4</v>
      </c>
      <c r="L37">
        <v>177.13</v>
      </c>
      <c r="M37">
        <v>14.96</v>
      </c>
      <c r="N37" s="1">
        <v>-9.6659999999999997E-4</v>
      </c>
      <c r="O37" s="1">
        <v>4.8449999999999999E-5</v>
      </c>
      <c r="P37" s="1">
        <v>2.5849999999999999E-4</v>
      </c>
    </row>
    <row r="38" spans="1:16">
      <c r="A38">
        <v>100</v>
      </c>
      <c r="B38" t="s">
        <v>7</v>
      </c>
      <c r="C38" t="s">
        <v>1</v>
      </c>
      <c r="D38">
        <v>170</v>
      </c>
      <c r="E38" s="1">
        <v>9.7050000000000001E-4</v>
      </c>
      <c r="F38" s="1">
        <v>9.7529999999999996E-6</v>
      </c>
      <c r="G38">
        <v>31.5</v>
      </c>
      <c r="H38">
        <v>41.96</v>
      </c>
      <c r="I38" s="1">
        <v>6.1530000000000005E-4</v>
      </c>
      <c r="J38" s="1">
        <v>3.771E-4</v>
      </c>
      <c r="K38" s="1">
        <v>6.489E-4</v>
      </c>
      <c r="L38">
        <v>179.74</v>
      </c>
      <c r="M38">
        <v>15.46</v>
      </c>
      <c r="N38" s="1">
        <v>-9.3539999999999997E-4</v>
      </c>
      <c r="O38" s="1">
        <v>4.3239999999999996E-6</v>
      </c>
      <c r="P38" s="1">
        <v>2.587E-4</v>
      </c>
    </row>
    <row r="39" spans="1:16">
      <c r="A39">
        <v>100</v>
      </c>
      <c r="B39" t="s">
        <v>7</v>
      </c>
      <c r="C39" t="s">
        <v>1</v>
      </c>
      <c r="D39">
        <v>180</v>
      </c>
      <c r="E39" s="1">
        <v>8.696E-4</v>
      </c>
      <c r="F39" s="1">
        <v>1.7580000000000001E-5</v>
      </c>
      <c r="G39">
        <v>39.67</v>
      </c>
      <c r="H39">
        <v>48.68</v>
      </c>
      <c r="I39" s="1">
        <v>4.4190000000000001E-4</v>
      </c>
      <c r="J39" s="1">
        <v>3.6650000000000002E-4</v>
      </c>
      <c r="K39" s="1">
        <v>6.5309999999999999E-4</v>
      </c>
      <c r="L39">
        <v>170.61</v>
      </c>
      <c r="M39">
        <v>16.54</v>
      </c>
      <c r="N39" s="1">
        <v>-8.2240000000000004E-4</v>
      </c>
      <c r="O39" s="1">
        <v>1.36E-4</v>
      </c>
      <c r="P39" s="1">
        <v>2.475E-4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workbookViewId="0">
      <selection sqref="A1:D41"/>
    </sheetView>
  </sheetViews>
  <sheetFormatPr defaultRowHeight="13.5"/>
  <cols>
    <col min="2" max="2" width="10.375" customWidth="1"/>
  </cols>
  <sheetData>
    <row r="1" spans="1:4">
      <c r="A1" t="s">
        <v>6</v>
      </c>
    </row>
    <row r="2" spans="1:4">
      <c r="A2" t="s">
        <v>2</v>
      </c>
      <c r="B2" t="s">
        <v>3</v>
      </c>
      <c r="C2" t="s">
        <v>4</v>
      </c>
      <c r="D2" t="s">
        <v>5</v>
      </c>
    </row>
    <row r="3" spans="1:4">
      <c r="A3">
        <v>0</v>
      </c>
      <c r="B3" s="1">
        <v>4.3860000000000001E-3</v>
      </c>
      <c r="C3">
        <v>18.02</v>
      </c>
      <c r="D3">
        <v>176.78</v>
      </c>
    </row>
    <row r="4" spans="1:4">
      <c r="A4">
        <v>0</v>
      </c>
      <c r="B4" s="1">
        <v>4.6540000000000002E-3</v>
      </c>
      <c r="C4">
        <v>14.43</v>
      </c>
      <c r="D4">
        <v>177.48</v>
      </c>
    </row>
    <row r="5" spans="1:4">
      <c r="A5">
        <v>2</v>
      </c>
      <c r="B5" s="1">
        <v>4.6560000000000004E-3</v>
      </c>
      <c r="C5">
        <v>14.22</v>
      </c>
      <c r="D5">
        <v>177.39</v>
      </c>
    </row>
    <row r="6" spans="1:4">
      <c r="A6">
        <v>4</v>
      </c>
      <c r="B6" s="1">
        <v>4.9280000000000001E-3</v>
      </c>
      <c r="C6">
        <v>11.26</v>
      </c>
      <c r="D6">
        <v>178.12</v>
      </c>
    </row>
    <row r="7" spans="1:4">
      <c r="A7">
        <v>6</v>
      </c>
      <c r="B7" s="1">
        <v>5.287E-3</v>
      </c>
      <c r="C7">
        <v>7.52</v>
      </c>
      <c r="D7">
        <v>179.1</v>
      </c>
    </row>
    <row r="8" spans="1:4">
      <c r="A8">
        <v>8</v>
      </c>
      <c r="B8" s="1">
        <v>5.4559999999999999E-3</v>
      </c>
      <c r="C8">
        <v>4.34</v>
      </c>
      <c r="D8">
        <v>179.92</v>
      </c>
    </row>
    <row r="9" spans="1:4">
      <c r="A9">
        <v>10</v>
      </c>
      <c r="B9" s="1">
        <v>5.3899999999999998E-3</v>
      </c>
      <c r="C9">
        <v>3.09</v>
      </c>
      <c r="D9">
        <v>-179.76</v>
      </c>
    </row>
    <row r="10" spans="1:4">
      <c r="A10">
        <v>12</v>
      </c>
      <c r="B10" s="1">
        <v>5.2830000000000004E-3</v>
      </c>
      <c r="C10">
        <v>2.33</v>
      </c>
      <c r="D10">
        <v>-179.81</v>
      </c>
    </row>
    <row r="11" spans="1:4">
      <c r="A11">
        <v>14</v>
      </c>
      <c r="B11" s="1">
        <v>5.143E-3</v>
      </c>
      <c r="C11">
        <v>2.1800000000000002</v>
      </c>
      <c r="D11">
        <v>-179.27</v>
      </c>
    </row>
    <row r="12" spans="1:4">
      <c r="A12">
        <v>16</v>
      </c>
      <c r="B12" s="1">
        <v>5.1339999999999997E-3</v>
      </c>
      <c r="C12">
        <v>1.77</v>
      </c>
      <c r="D12">
        <v>-179.63</v>
      </c>
    </row>
    <row r="13" spans="1:4">
      <c r="A13">
        <v>18</v>
      </c>
      <c r="B13" s="1">
        <v>4.9430000000000003E-3</v>
      </c>
      <c r="C13">
        <v>2.2599999999999998</v>
      </c>
      <c r="D13">
        <v>-179.26</v>
      </c>
    </row>
    <row r="14" spans="1:4">
      <c r="A14">
        <v>20</v>
      </c>
      <c r="B14" s="1">
        <v>4.8139999999999997E-3</v>
      </c>
      <c r="C14">
        <v>1.69</v>
      </c>
      <c r="D14">
        <v>-179.41</v>
      </c>
    </row>
    <row r="15" spans="1:4">
      <c r="A15">
        <v>22</v>
      </c>
      <c r="B15" s="1">
        <v>4.7429999999999998E-3</v>
      </c>
      <c r="C15">
        <v>2.4</v>
      </c>
      <c r="D15">
        <v>-179.4</v>
      </c>
    </row>
    <row r="16" spans="1:4">
      <c r="A16">
        <v>24</v>
      </c>
      <c r="B16" s="1">
        <v>4.6670000000000001E-3</v>
      </c>
      <c r="C16">
        <v>2.3199999999999998</v>
      </c>
      <c r="D16">
        <v>-179.78</v>
      </c>
    </row>
    <row r="17" spans="1:4">
      <c r="A17">
        <v>26</v>
      </c>
      <c r="B17" s="1">
        <v>4.5659999999999997E-3</v>
      </c>
      <c r="C17">
        <v>1.22</v>
      </c>
      <c r="D17">
        <v>-179.49</v>
      </c>
    </row>
    <row r="18" spans="1:4">
      <c r="A18">
        <v>28</v>
      </c>
      <c r="B18" s="1">
        <v>4.3E-3</v>
      </c>
      <c r="C18">
        <v>-4.1500000000000004</v>
      </c>
      <c r="D18">
        <v>-179.47</v>
      </c>
    </row>
    <row r="19" spans="1:4">
      <c r="A19">
        <v>30</v>
      </c>
      <c r="B19" s="1">
        <v>4.4619999999999998E-3</v>
      </c>
      <c r="C19">
        <v>1.38</v>
      </c>
      <c r="D19">
        <v>-179.58</v>
      </c>
    </row>
    <row r="20" spans="1:4">
      <c r="A20">
        <v>35</v>
      </c>
      <c r="B20" s="1">
        <v>4.3480000000000003E-3</v>
      </c>
      <c r="C20">
        <v>1.56</v>
      </c>
      <c r="D20">
        <v>-179.37</v>
      </c>
    </row>
    <row r="21" spans="1:4">
      <c r="A21">
        <v>40</v>
      </c>
      <c r="B21" s="1">
        <v>4.1310000000000001E-3</v>
      </c>
      <c r="C21">
        <v>1.55</v>
      </c>
      <c r="D21">
        <v>-179.01</v>
      </c>
    </row>
    <row r="22" spans="1:4">
      <c r="A22">
        <v>45</v>
      </c>
      <c r="B22" s="1">
        <v>3.9459999999999999E-3</v>
      </c>
      <c r="C22">
        <v>-6.75</v>
      </c>
      <c r="D22">
        <v>-179.2</v>
      </c>
    </row>
    <row r="23" spans="1:4">
      <c r="A23">
        <v>50</v>
      </c>
      <c r="B23" s="1">
        <v>3.9659999999999999E-3</v>
      </c>
      <c r="C23">
        <v>2.06</v>
      </c>
      <c r="D23">
        <v>-179.38</v>
      </c>
    </row>
    <row r="24" spans="1:4">
      <c r="A24">
        <v>55</v>
      </c>
      <c r="B24" s="1">
        <v>3.8080000000000002E-3</v>
      </c>
      <c r="C24">
        <v>0.75</v>
      </c>
      <c r="D24">
        <v>-178.95</v>
      </c>
    </row>
    <row r="25" spans="1:4">
      <c r="A25">
        <v>60</v>
      </c>
      <c r="B25" s="1">
        <v>3.6779999999999998E-3</v>
      </c>
      <c r="C25">
        <v>0.65</v>
      </c>
      <c r="D25">
        <v>-179.16</v>
      </c>
    </row>
    <row r="26" spans="1:4">
      <c r="A26">
        <v>65</v>
      </c>
      <c r="B26" s="1">
        <v>3.5839999999999999E-3</v>
      </c>
      <c r="C26">
        <v>1.08</v>
      </c>
      <c r="D26">
        <v>-179.4</v>
      </c>
    </row>
    <row r="27" spans="1:4">
      <c r="A27">
        <v>70</v>
      </c>
      <c r="B27" s="1">
        <v>3.5430000000000001E-3</v>
      </c>
      <c r="C27">
        <v>1.27</v>
      </c>
      <c r="D27">
        <v>-178.66</v>
      </c>
    </row>
    <row r="28" spans="1:4">
      <c r="A28">
        <v>75</v>
      </c>
      <c r="B28" s="1">
        <v>3.3400000000000001E-3</v>
      </c>
      <c r="C28">
        <v>1.23</v>
      </c>
      <c r="D28">
        <v>-178.33</v>
      </c>
    </row>
    <row r="29" spans="1:4">
      <c r="A29">
        <v>80</v>
      </c>
      <c r="B29" s="1">
        <v>3.3219999999999999E-3</v>
      </c>
      <c r="C29">
        <v>2.4700000000000002</v>
      </c>
      <c r="D29">
        <v>-179.78</v>
      </c>
    </row>
    <row r="30" spans="1:4">
      <c r="A30">
        <v>85</v>
      </c>
      <c r="B30" s="1">
        <v>3.2450000000000001E-3</v>
      </c>
      <c r="C30">
        <v>0.68</v>
      </c>
      <c r="D30">
        <v>-179.58</v>
      </c>
    </row>
    <row r="31" spans="1:4">
      <c r="A31">
        <v>90</v>
      </c>
      <c r="B31" s="1">
        <v>3.1389999999999999E-3</v>
      </c>
      <c r="C31">
        <v>1.25</v>
      </c>
      <c r="D31">
        <v>-178.57</v>
      </c>
    </row>
    <row r="32" spans="1:4">
      <c r="A32">
        <v>95</v>
      </c>
      <c r="B32" s="1">
        <v>3.1080000000000001E-3</v>
      </c>
      <c r="C32">
        <v>1.39</v>
      </c>
      <c r="D32">
        <v>-179.07</v>
      </c>
    </row>
    <row r="33" spans="1:4">
      <c r="A33">
        <v>100</v>
      </c>
      <c r="B33" s="1">
        <v>3.0109999999999998E-3</v>
      </c>
      <c r="C33">
        <v>0.91</v>
      </c>
      <c r="D33">
        <v>-178.78</v>
      </c>
    </row>
    <row r="34" spans="1:4">
      <c r="A34">
        <v>110</v>
      </c>
      <c r="B34" s="1">
        <v>2.8960000000000001E-3</v>
      </c>
      <c r="C34">
        <v>2.4500000000000002</v>
      </c>
      <c r="D34">
        <v>-179.17</v>
      </c>
    </row>
    <row r="35" spans="1:4">
      <c r="A35">
        <v>120</v>
      </c>
      <c r="B35" s="1">
        <v>2.6940000000000002E-3</v>
      </c>
      <c r="C35">
        <v>-0.36</v>
      </c>
      <c r="D35">
        <v>179.72</v>
      </c>
    </row>
    <row r="36" spans="1:4">
      <c r="A36">
        <v>130</v>
      </c>
      <c r="B36" s="1">
        <v>2.7060000000000001E-3</v>
      </c>
      <c r="C36">
        <v>-0.23</v>
      </c>
      <c r="D36">
        <v>-178.54</v>
      </c>
    </row>
    <row r="37" spans="1:4">
      <c r="A37">
        <v>140</v>
      </c>
      <c r="B37" s="1">
        <v>2.49E-3</v>
      </c>
      <c r="C37">
        <v>-0.13</v>
      </c>
      <c r="D37">
        <v>-179.44</v>
      </c>
    </row>
    <row r="38" spans="1:4">
      <c r="A38">
        <v>150</v>
      </c>
      <c r="B38" s="1">
        <v>2.405E-3</v>
      </c>
      <c r="C38">
        <v>1.39</v>
      </c>
      <c r="D38">
        <v>-179.27</v>
      </c>
    </row>
    <row r="39" spans="1:4">
      <c r="A39">
        <v>160</v>
      </c>
      <c r="B39" s="1">
        <v>2.2669999999999999E-3</v>
      </c>
      <c r="C39">
        <v>1.21</v>
      </c>
      <c r="D39">
        <v>-179.17</v>
      </c>
    </row>
    <row r="40" spans="1:4">
      <c r="A40">
        <v>170</v>
      </c>
      <c r="B40" s="1">
        <v>2.1849999999999999E-3</v>
      </c>
      <c r="C40">
        <v>2.0499999999999998</v>
      </c>
      <c r="D40">
        <v>-179.34</v>
      </c>
    </row>
    <row r="41" spans="1:4">
      <c r="A41">
        <v>180</v>
      </c>
      <c r="B41" s="1">
        <v>2.1189999999999998E-3</v>
      </c>
      <c r="C41">
        <v>1.06</v>
      </c>
      <c r="D41">
        <v>-179.35</v>
      </c>
    </row>
    <row r="42" spans="1:4">
      <c r="B42" s="2"/>
    </row>
    <row r="43" spans="1:4">
      <c r="B43" s="2"/>
    </row>
    <row r="44" spans="1:4">
      <c r="B44" s="2"/>
    </row>
    <row r="45" spans="1:4">
      <c r="B45" s="2"/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tabSelected="1" workbookViewId="0">
      <selection activeCell="C2" sqref="C2:E40"/>
    </sheetView>
  </sheetViews>
  <sheetFormatPr defaultRowHeight="13.5"/>
  <cols>
    <col min="9" max="9" width="9.875" bestFit="1" customWidth="1"/>
  </cols>
  <sheetData>
    <row r="1" spans="1:10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8</v>
      </c>
      <c r="G1" t="s">
        <v>9</v>
      </c>
      <c r="H1" t="s">
        <v>13</v>
      </c>
      <c r="I1" t="s">
        <v>14</v>
      </c>
      <c r="J1" t="s">
        <v>15</v>
      </c>
    </row>
    <row r="2" spans="1:10">
      <c r="A2" t="s">
        <v>16</v>
      </c>
      <c r="B2" s="1">
        <v>7.5929999999999999E-3</v>
      </c>
      <c r="C2" s="1">
        <v>3.362E-3</v>
      </c>
      <c r="D2" s="1">
        <v>6.365E-3</v>
      </c>
      <c r="E2" s="1">
        <v>2.415E-3</v>
      </c>
      <c r="F2" t="str">
        <f t="shared" ref="F2:G40" si="0">A2</f>
        <v>NRM</v>
      </c>
      <c r="G2" s="1">
        <f t="shared" si="0"/>
        <v>7.5929999999999999E-3</v>
      </c>
      <c r="H2" s="3">
        <f t="shared" ref="H2:H40" si="1">-D2</f>
        <v>-6.365E-3</v>
      </c>
      <c r="I2" s="3">
        <f t="shared" ref="I2:I40" si="2">C2</f>
        <v>3.362E-3</v>
      </c>
      <c r="J2" s="1">
        <f t="shared" ref="J2:J40" si="3">E2</f>
        <v>2.415E-3</v>
      </c>
    </row>
    <row r="3" spans="1:10">
      <c r="A3" t="s">
        <v>16</v>
      </c>
      <c r="B3" s="1">
        <v>7.7419999999999998E-3</v>
      </c>
      <c r="C3" s="1">
        <v>3.6250000000000002E-3</v>
      </c>
      <c r="D3" s="1">
        <v>6.1890000000000001E-3</v>
      </c>
      <c r="E3" s="1">
        <v>2.9150000000000001E-3</v>
      </c>
      <c r="F3" t="str">
        <f t="shared" si="0"/>
        <v>NRM</v>
      </c>
      <c r="G3" s="1">
        <f t="shared" si="0"/>
        <v>7.7419999999999998E-3</v>
      </c>
      <c r="H3" s="3">
        <f t="shared" si="1"/>
        <v>-6.1890000000000001E-3</v>
      </c>
      <c r="I3" s="3">
        <f t="shared" si="2"/>
        <v>3.6250000000000002E-3</v>
      </c>
      <c r="J3" s="1">
        <f t="shared" si="3"/>
        <v>2.9150000000000001E-3</v>
      </c>
    </row>
    <row r="4" spans="1:10">
      <c r="A4" t="s">
        <v>17</v>
      </c>
      <c r="B4" s="1">
        <v>7.79E-3</v>
      </c>
      <c r="C4" s="1">
        <v>3.7079999999999999E-3</v>
      </c>
      <c r="D4" s="1">
        <v>6.1409999999999998E-3</v>
      </c>
      <c r="E4" s="1">
        <v>3.0360000000000001E-3</v>
      </c>
      <c r="F4" t="str">
        <f t="shared" si="0"/>
        <v>M2</v>
      </c>
      <c r="G4" s="1">
        <f t="shared" si="0"/>
        <v>7.79E-3</v>
      </c>
      <c r="H4" s="3">
        <f t="shared" si="1"/>
        <v>-6.1409999999999998E-3</v>
      </c>
      <c r="I4" s="3">
        <f t="shared" si="2"/>
        <v>3.7079999999999999E-3</v>
      </c>
      <c r="J4" s="1">
        <f t="shared" si="3"/>
        <v>3.0360000000000001E-3</v>
      </c>
    </row>
    <row r="5" spans="1:10">
      <c r="A5" t="s">
        <v>18</v>
      </c>
      <c r="B5" s="1">
        <v>8.3289999999999996E-3</v>
      </c>
      <c r="C5" s="1">
        <v>4.3769999999999998E-3</v>
      </c>
      <c r="D5" s="1">
        <v>5.8640000000000003E-3</v>
      </c>
      <c r="E5" s="1">
        <v>3.9789999999999999E-3</v>
      </c>
      <c r="F5" t="str">
        <f t="shared" si="0"/>
        <v>M4</v>
      </c>
      <c r="G5" s="1">
        <f t="shared" si="0"/>
        <v>8.3289999999999996E-3</v>
      </c>
      <c r="H5" s="3">
        <f t="shared" si="1"/>
        <v>-5.8640000000000003E-3</v>
      </c>
      <c r="I5" s="3">
        <f t="shared" si="2"/>
        <v>4.3769999999999998E-3</v>
      </c>
      <c r="J5" s="1">
        <f t="shared" si="3"/>
        <v>3.9789999999999999E-3</v>
      </c>
    </row>
    <row r="6" spans="1:10">
      <c r="A6" t="s">
        <v>19</v>
      </c>
      <c r="B6" s="1">
        <v>9.0880000000000006E-3</v>
      </c>
      <c r="C6" s="1">
        <v>5.1770000000000002E-3</v>
      </c>
      <c r="D6" s="1">
        <v>5.4710000000000002E-3</v>
      </c>
      <c r="E6" s="1">
        <v>5.0850000000000001E-3</v>
      </c>
      <c r="F6" t="str">
        <f t="shared" si="0"/>
        <v>M6</v>
      </c>
      <c r="G6" s="1">
        <f t="shared" si="0"/>
        <v>9.0880000000000006E-3</v>
      </c>
      <c r="H6" s="3">
        <f t="shared" si="1"/>
        <v>-5.4710000000000002E-3</v>
      </c>
      <c r="I6" s="3">
        <f t="shared" si="2"/>
        <v>5.1770000000000002E-3</v>
      </c>
      <c r="J6" s="1">
        <f t="shared" si="3"/>
        <v>5.0850000000000001E-3</v>
      </c>
    </row>
    <row r="7" spans="1:10">
      <c r="A7" t="s">
        <v>20</v>
      </c>
      <c r="B7" s="1">
        <v>9.7789999999999995E-3</v>
      </c>
      <c r="C7" s="1">
        <v>5.8510000000000003E-3</v>
      </c>
      <c r="D7" s="1">
        <v>5.0819999999999997E-3</v>
      </c>
      <c r="E7" s="1">
        <v>5.9630000000000004E-3</v>
      </c>
      <c r="F7" t="str">
        <f t="shared" si="0"/>
        <v>M8</v>
      </c>
      <c r="G7" s="1">
        <f t="shared" si="0"/>
        <v>9.7789999999999995E-3</v>
      </c>
      <c r="H7" s="3">
        <f t="shared" si="1"/>
        <v>-5.0819999999999997E-3</v>
      </c>
      <c r="I7" s="3">
        <f t="shared" si="2"/>
        <v>5.8510000000000003E-3</v>
      </c>
      <c r="J7" s="1">
        <f t="shared" si="3"/>
        <v>5.9630000000000004E-3</v>
      </c>
    </row>
    <row r="8" spans="1:10">
      <c r="A8" t="s">
        <v>21</v>
      </c>
      <c r="B8" s="1">
        <v>9.9310000000000006E-3</v>
      </c>
      <c r="C8" s="1">
        <v>6.0289999999999996E-3</v>
      </c>
      <c r="D8" s="1">
        <v>4.8710000000000003E-3</v>
      </c>
      <c r="E8" s="1">
        <v>6.2090000000000001E-3</v>
      </c>
      <c r="F8" t="str">
        <f t="shared" si="0"/>
        <v>M10</v>
      </c>
      <c r="G8" s="1">
        <f t="shared" si="0"/>
        <v>9.9310000000000006E-3</v>
      </c>
      <c r="H8" s="3">
        <f t="shared" si="1"/>
        <v>-4.8710000000000003E-3</v>
      </c>
      <c r="I8" s="3">
        <f t="shared" si="2"/>
        <v>6.0289999999999996E-3</v>
      </c>
      <c r="J8" s="1">
        <f t="shared" si="3"/>
        <v>6.2090000000000001E-3</v>
      </c>
    </row>
    <row r="9" spans="1:10">
      <c r="A9" t="s">
        <v>22</v>
      </c>
      <c r="B9" s="1">
        <v>1.0030000000000001E-2</v>
      </c>
      <c r="C9" s="1">
        <v>6.1640000000000002E-3</v>
      </c>
      <c r="D9" s="1">
        <v>4.7080000000000004E-3</v>
      </c>
      <c r="E9" s="1">
        <v>6.352E-3</v>
      </c>
      <c r="F9" t="str">
        <f t="shared" si="0"/>
        <v>M12</v>
      </c>
      <c r="G9" s="1">
        <f t="shared" si="0"/>
        <v>1.0030000000000001E-2</v>
      </c>
      <c r="H9" s="3">
        <f t="shared" si="1"/>
        <v>-4.7080000000000004E-3</v>
      </c>
      <c r="I9" s="3">
        <f t="shared" si="2"/>
        <v>6.1640000000000002E-3</v>
      </c>
      <c r="J9" s="1">
        <f t="shared" si="3"/>
        <v>6.352E-3</v>
      </c>
    </row>
    <row r="10" spans="1:10">
      <c r="A10" t="s">
        <v>23</v>
      </c>
      <c r="B10" s="1">
        <v>9.8200000000000006E-3</v>
      </c>
      <c r="C10" s="1">
        <v>6.0699999999999999E-3</v>
      </c>
      <c r="D10" s="1">
        <v>4.4539999999999996E-3</v>
      </c>
      <c r="E10" s="1">
        <v>6.3049999999999998E-3</v>
      </c>
      <c r="F10" t="str">
        <f t="shared" si="0"/>
        <v>M14</v>
      </c>
      <c r="G10" s="1">
        <f t="shared" si="0"/>
        <v>9.8200000000000006E-3</v>
      </c>
      <c r="H10" s="3">
        <f t="shared" si="1"/>
        <v>-4.4539999999999996E-3</v>
      </c>
      <c r="I10" s="3">
        <f t="shared" si="2"/>
        <v>6.0699999999999999E-3</v>
      </c>
      <c r="J10" s="1">
        <f t="shared" si="3"/>
        <v>6.3049999999999998E-3</v>
      </c>
    </row>
    <row r="11" spans="1:10">
      <c r="A11" t="s">
        <v>24</v>
      </c>
      <c r="B11" s="1">
        <v>9.5420000000000001E-3</v>
      </c>
      <c r="C11" s="1">
        <v>5.9870000000000001E-3</v>
      </c>
      <c r="D11" s="1">
        <v>4.2079999999999999E-3</v>
      </c>
      <c r="E11" s="1">
        <v>6.1240000000000001E-3</v>
      </c>
      <c r="F11" t="str">
        <f t="shared" si="0"/>
        <v>M16</v>
      </c>
      <c r="G11" s="1">
        <f t="shared" si="0"/>
        <v>9.5420000000000001E-3</v>
      </c>
      <c r="H11" s="3">
        <f t="shared" si="1"/>
        <v>-4.2079999999999999E-3</v>
      </c>
      <c r="I11" s="3">
        <f t="shared" si="2"/>
        <v>5.9870000000000001E-3</v>
      </c>
      <c r="J11" s="1">
        <f t="shared" si="3"/>
        <v>6.1240000000000001E-3</v>
      </c>
    </row>
    <row r="12" spans="1:10">
      <c r="A12" t="s">
        <v>25</v>
      </c>
      <c r="B12" s="1">
        <v>9.2219999999999993E-3</v>
      </c>
      <c r="C12" s="1">
        <v>6.0460000000000002E-3</v>
      </c>
      <c r="D12" s="1">
        <v>3.9649999999999998E-3</v>
      </c>
      <c r="E12" s="1">
        <v>5.7250000000000001E-3</v>
      </c>
      <c r="F12" t="str">
        <f t="shared" si="0"/>
        <v>M18</v>
      </c>
      <c r="G12" s="1">
        <f t="shared" si="0"/>
        <v>9.2219999999999993E-3</v>
      </c>
      <c r="H12" s="3">
        <f t="shared" si="1"/>
        <v>-3.9649999999999998E-3</v>
      </c>
      <c r="I12" s="3">
        <f t="shared" si="2"/>
        <v>6.0460000000000002E-3</v>
      </c>
      <c r="J12" s="1">
        <f t="shared" si="3"/>
        <v>5.7250000000000001E-3</v>
      </c>
    </row>
    <row r="13" spans="1:10">
      <c r="A13" t="s">
        <v>26</v>
      </c>
      <c r="B13" s="1">
        <v>8.7410000000000005E-3</v>
      </c>
      <c r="C13" s="1">
        <v>5.4010000000000004E-3</v>
      </c>
      <c r="D13" s="1">
        <v>3.754E-3</v>
      </c>
      <c r="E13" s="1">
        <v>5.7559999999999998E-3</v>
      </c>
      <c r="F13" t="str">
        <f t="shared" si="0"/>
        <v>M20</v>
      </c>
      <c r="G13" s="1">
        <f t="shared" si="0"/>
        <v>8.7410000000000005E-3</v>
      </c>
      <c r="H13" s="3">
        <f t="shared" si="1"/>
        <v>-3.754E-3</v>
      </c>
      <c r="I13" s="3">
        <f t="shared" si="2"/>
        <v>5.4010000000000004E-3</v>
      </c>
      <c r="J13" s="1">
        <f t="shared" si="3"/>
        <v>5.7559999999999998E-3</v>
      </c>
    </row>
    <row r="14" spans="1:10">
      <c r="A14" t="s">
        <v>27</v>
      </c>
      <c r="B14" s="1">
        <v>8.2690000000000003E-3</v>
      </c>
      <c r="C14" s="1">
        <v>5.1630000000000001E-3</v>
      </c>
      <c r="D14" s="1">
        <v>3.4529999999999999E-3</v>
      </c>
      <c r="E14" s="1">
        <v>5.4580000000000002E-3</v>
      </c>
      <c r="F14" t="str">
        <f t="shared" si="0"/>
        <v>M22</v>
      </c>
      <c r="G14" s="1">
        <f t="shared" si="0"/>
        <v>8.2690000000000003E-3</v>
      </c>
      <c r="H14" s="3">
        <f t="shared" si="1"/>
        <v>-3.4529999999999999E-3</v>
      </c>
      <c r="I14" s="3">
        <f t="shared" si="2"/>
        <v>5.1630000000000001E-3</v>
      </c>
      <c r="J14" s="1">
        <f t="shared" si="3"/>
        <v>5.4580000000000002E-3</v>
      </c>
    </row>
    <row r="15" spans="1:10">
      <c r="A15" t="s">
        <v>28</v>
      </c>
      <c r="B15" s="1">
        <v>7.757E-3</v>
      </c>
      <c r="C15" s="1">
        <v>4.8240000000000002E-3</v>
      </c>
      <c r="D15" s="1">
        <v>3.2169999999999998E-3</v>
      </c>
      <c r="E15" s="1">
        <v>5.1529999999999996E-3</v>
      </c>
      <c r="F15" t="str">
        <f t="shared" si="0"/>
        <v>M24</v>
      </c>
      <c r="G15" s="1">
        <f t="shared" si="0"/>
        <v>7.757E-3</v>
      </c>
      <c r="H15" s="3">
        <f t="shared" si="1"/>
        <v>-3.2169999999999998E-3</v>
      </c>
      <c r="I15" s="3">
        <f t="shared" si="2"/>
        <v>4.8240000000000002E-3</v>
      </c>
      <c r="J15" s="1">
        <f t="shared" si="3"/>
        <v>5.1529999999999996E-3</v>
      </c>
    </row>
    <row r="16" spans="1:10">
      <c r="A16" t="s">
        <v>29</v>
      </c>
      <c r="B16" s="1">
        <v>7.1240000000000001E-3</v>
      </c>
      <c r="C16" s="1">
        <v>4.4200000000000003E-3</v>
      </c>
      <c r="D16" s="1">
        <v>2.9759999999999999E-3</v>
      </c>
      <c r="E16" s="1">
        <v>4.7280000000000004E-3</v>
      </c>
      <c r="F16" t="str">
        <f t="shared" si="0"/>
        <v>M26</v>
      </c>
      <c r="G16" s="1">
        <f t="shared" si="0"/>
        <v>7.1240000000000001E-3</v>
      </c>
      <c r="H16" s="3">
        <f t="shared" si="1"/>
        <v>-2.9759999999999999E-3</v>
      </c>
      <c r="I16" s="3">
        <f t="shared" si="2"/>
        <v>4.4200000000000003E-3</v>
      </c>
      <c r="J16" s="1">
        <f t="shared" si="3"/>
        <v>4.7280000000000004E-3</v>
      </c>
    </row>
    <row r="17" spans="1:10">
      <c r="A17" t="s">
        <v>30</v>
      </c>
      <c r="B17" s="1">
        <v>6.6059999999999999E-3</v>
      </c>
      <c r="C17" s="1">
        <v>4.1359999999999999E-3</v>
      </c>
      <c r="D17" s="1">
        <v>2.7720000000000002E-3</v>
      </c>
      <c r="E17" s="1">
        <v>4.3410000000000002E-3</v>
      </c>
      <c r="F17" t="str">
        <f t="shared" si="0"/>
        <v>M28</v>
      </c>
      <c r="G17" s="1">
        <f t="shared" si="0"/>
        <v>6.6059999999999999E-3</v>
      </c>
      <c r="H17" s="3">
        <f t="shared" si="1"/>
        <v>-2.7720000000000002E-3</v>
      </c>
      <c r="I17" s="3">
        <f t="shared" si="2"/>
        <v>4.1359999999999999E-3</v>
      </c>
      <c r="J17" s="1">
        <f t="shared" si="3"/>
        <v>4.3410000000000002E-3</v>
      </c>
    </row>
    <row r="18" spans="1:10">
      <c r="A18" t="s">
        <v>31</v>
      </c>
      <c r="B18" s="1">
        <v>6.5989999999999998E-3</v>
      </c>
      <c r="C18" s="1">
        <v>4.0489999999999996E-3</v>
      </c>
      <c r="D18" s="1">
        <v>2.5890000000000002E-3</v>
      </c>
      <c r="E18" s="1">
        <v>4.522E-3</v>
      </c>
      <c r="F18" t="str">
        <f t="shared" si="0"/>
        <v>M30</v>
      </c>
      <c r="G18" s="1">
        <f t="shared" si="0"/>
        <v>6.5989999999999998E-3</v>
      </c>
      <c r="H18" s="3">
        <f t="shared" si="1"/>
        <v>-2.5890000000000002E-3</v>
      </c>
      <c r="I18" s="3">
        <f t="shared" si="2"/>
        <v>4.0489999999999996E-3</v>
      </c>
      <c r="J18" s="1">
        <f t="shared" si="3"/>
        <v>4.522E-3</v>
      </c>
    </row>
    <row r="19" spans="1:10">
      <c r="A19" t="s">
        <v>32</v>
      </c>
      <c r="B19" s="1">
        <v>5.4279999999999997E-3</v>
      </c>
      <c r="C19" s="1">
        <v>3.421E-3</v>
      </c>
      <c r="D19" s="1">
        <v>2.2339999999999999E-3</v>
      </c>
      <c r="E19" s="1">
        <v>3.5739999999999999E-3</v>
      </c>
      <c r="F19" t="str">
        <f t="shared" si="0"/>
        <v>M35</v>
      </c>
      <c r="G19" s="1">
        <f t="shared" si="0"/>
        <v>5.4279999999999997E-3</v>
      </c>
      <c r="H19" s="3">
        <f t="shared" si="1"/>
        <v>-2.2339999999999999E-3</v>
      </c>
      <c r="I19" s="3">
        <f t="shared" si="2"/>
        <v>3.421E-3</v>
      </c>
      <c r="J19" s="1">
        <f t="shared" si="3"/>
        <v>3.5739999999999999E-3</v>
      </c>
    </row>
    <row r="20" spans="1:10">
      <c r="A20" t="s">
        <v>33</v>
      </c>
      <c r="B20" s="1">
        <v>4.633E-3</v>
      </c>
      <c r="C20" s="1">
        <v>2.8900000000000002E-3</v>
      </c>
      <c r="D20" s="1">
        <v>1.835E-3</v>
      </c>
      <c r="E20" s="1">
        <v>3.1210000000000001E-3</v>
      </c>
      <c r="F20" t="str">
        <f t="shared" si="0"/>
        <v>M40</v>
      </c>
      <c r="G20" s="1">
        <f t="shared" si="0"/>
        <v>4.633E-3</v>
      </c>
      <c r="H20" s="3">
        <f t="shared" si="1"/>
        <v>-1.835E-3</v>
      </c>
      <c r="I20" s="3">
        <f t="shared" si="2"/>
        <v>2.8900000000000002E-3</v>
      </c>
      <c r="J20" s="1">
        <f t="shared" si="3"/>
        <v>3.1210000000000001E-3</v>
      </c>
    </row>
    <row r="21" spans="1:10">
      <c r="A21" t="s">
        <v>34</v>
      </c>
      <c r="B21" s="1">
        <v>3.9569999999999996E-3</v>
      </c>
      <c r="C21" s="1">
        <v>2.408E-3</v>
      </c>
      <c r="D21" s="1">
        <v>1.572E-3</v>
      </c>
      <c r="E21" s="1">
        <v>2.7190000000000001E-3</v>
      </c>
      <c r="F21" t="str">
        <f t="shared" si="0"/>
        <v>M45</v>
      </c>
      <c r="G21" s="1">
        <f t="shared" si="0"/>
        <v>3.9569999999999996E-3</v>
      </c>
      <c r="H21" s="3">
        <f t="shared" si="1"/>
        <v>-1.572E-3</v>
      </c>
      <c r="I21" s="3">
        <f t="shared" si="2"/>
        <v>2.408E-3</v>
      </c>
      <c r="J21" s="1">
        <f t="shared" si="3"/>
        <v>2.7190000000000001E-3</v>
      </c>
    </row>
    <row r="22" spans="1:10">
      <c r="A22" t="s">
        <v>35</v>
      </c>
      <c r="B22" s="1">
        <v>3.493E-3</v>
      </c>
      <c r="C22" s="1">
        <v>2.2039999999999998E-3</v>
      </c>
      <c r="D22" s="1">
        <v>1.421E-3</v>
      </c>
      <c r="E22" s="1">
        <v>2.3080000000000002E-3</v>
      </c>
      <c r="F22" t="str">
        <f t="shared" si="0"/>
        <v>M50</v>
      </c>
      <c r="G22" s="1">
        <f t="shared" si="0"/>
        <v>3.493E-3</v>
      </c>
      <c r="H22" s="3">
        <f t="shared" si="1"/>
        <v>-1.421E-3</v>
      </c>
      <c r="I22" s="3">
        <f t="shared" si="2"/>
        <v>2.2039999999999998E-3</v>
      </c>
      <c r="J22" s="1">
        <f t="shared" si="3"/>
        <v>2.3080000000000002E-3</v>
      </c>
    </row>
    <row r="23" spans="1:10">
      <c r="A23" t="s">
        <v>36</v>
      </c>
      <c r="B23" s="1">
        <v>3.1159999999999998E-3</v>
      </c>
      <c r="C23" s="1">
        <v>1.8489999999999999E-3</v>
      </c>
      <c r="D23" s="1">
        <v>1.2750000000000001E-3</v>
      </c>
      <c r="E23" s="1">
        <v>2.16E-3</v>
      </c>
      <c r="F23" t="str">
        <f t="shared" si="0"/>
        <v>M55</v>
      </c>
      <c r="G23" s="1">
        <f t="shared" si="0"/>
        <v>3.1159999999999998E-3</v>
      </c>
      <c r="H23" s="3">
        <f t="shared" si="1"/>
        <v>-1.2750000000000001E-3</v>
      </c>
      <c r="I23" s="3">
        <f t="shared" si="2"/>
        <v>1.8489999999999999E-3</v>
      </c>
      <c r="J23" s="1">
        <f t="shared" si="3"/>
        <v>2.16E-3</v>
      </c>
    </row>
    <row r="24" spans="1:10">
      <c r="A24" t="s">
        <v>37</v>
      </c>
      <c r="B24" s="1">
        <v>2.8509999999999998E-3</v>
      </c>
      <c r="C24" s="1">
        <v>1.7750000000000001E-3</v>
      </c>
      <c r="D24" s="1">
        <v>1.077E-3</v>
      </c>
      <c r="E24" s="1">
        <v>1.9530000000000001E-3</v>
      </c>
      <c r="F24" t="str">
        <f t="shared" si="0"/>
        <v>M60</v>
      </c>
      <c r="G24" s="1">
        <f t="shared" si="0"/>
        <v>2.8509999999999998E-3</v>
      </c>
      <c r="H24" s="3">
        <f t="shared" si="1"/>
        <v>-1.077E-3</v>
      </c>
      <c r="I24" s="3">
        <f t="shared" si="2"/>
        <v>1.7750000000000001E-3</v>
      </c>
      <c r="J24" s="1">
        <f t="shared" si="3"/>
        <v>1.9530000000000001E-3</v>
      </c>
    </row>
    <row r="25" spans="1:10">
      <c r="A25" t="s">
        <v>38</v>
      </c>
      <c r="B25" s="1">
        <v>2.5370000000000002E-3</v>
      </c>
      <c r="C25" s="1">
        <v>1.5889999999999999E-3</v>
      </c>
      <c r="D25" s="1">
        <v>1.0189999999999999E-3</v>
      </c>
      <c r="E25" s="1">
        <v>1.6949999999999999E-3</v>
      </c>
      <c r="F25" t="str">
        <f t="shared" si="0"/>
        <v>M65</v>
      </c>
      <c r="G25" s="1">
        <f t="shared" si="0"/>
        <v>2.5370000000000002E-3</v>
      </c>
      <c r="H25" s="3">
        <f t="shared" si="1"/>
        <v>-1.0189999999999999E-3</v>
      </c>
      <c r="I25" s="3">
        <f t="shared" si="2"/>
        <v>1.5889999999999999E-3</v>
      </c>
      <c r="J25" s="1">
        <f t="shared" si="3"/>
        <v>1.6949999999999999E-3</v>
      </c>
    </row>
    <row r="26" spans="1:10">
      <c r="A26" t="s">
        <v>39</v>
      </c>
      <c r="B26" s="1">
        <v>2.307E-3</v>
      </c>
      <c r="C26" s="1">
        <v>1.4959999999999999E-3</v>
      </c>
      <c r="D26" s="1">
        <v>9.1819999999999998E-4</v>
      </c>
      <c r="E26" s="1">
        <v>1.4970000000000001E-3</v>
      </c>
      <c r="F26" t="str">
        <f t="shared" si="0"/>
        <v>M70</v>
      </c>
      <c r="G26" s="1">
        <f t="shared" si="0"/>
        <v>2.307E-3</v>
      </c>
      <c r="H26" s="3">
        <f t="shared" si="1"/>
        <v>-9.1819999999999998E-4</v>
      </c>
      <c r="I26" s="3">
        <f t="shared" si="2"/>
        <v>1.4959999999999999E-3</v>
      </c>
      <c r="J26" s="1">
        <f t="shared" si="3"/>
        <v>1.4970000000000001E-3</v>
      </c>
    </row>
    <row r="27" spans="1:10">
      <c r="A27" t="s">
        <v>40</v>
      </c>
      <c r="B27" s="1">
        <v>2.2039999999999998E-3</v>
      </c>
      <c r="C27" s="1">
        <v>1.4139999999999999E-3</v>
      </c>
      <c r="D27" s="1">
        <v>7.9390000000000005E-4</v>
      </c>
      <c r="E27" s="1">
        <v>1.493E-3</v>
      </c>
      <c r="F27" t="str">
        <f t="shared" si="0"/>
        <v>M75</v>
      </c>
      <c r="G27" s="1">
        <f t="shared" si="0"/>
        <v>2.2039999999999998E-3</v>
      </c>
      <c r="H27" s="3">
        <f t="shared" si="1"/>
        <v>-7.9390000000000005E-4</v>
      </c>
      <c r="I27" s="3">
        <f t="shared" si="2"/>
        <v>1.4139999999999999E-3</v>
      </c>
      <c r="J27" s="1">
        <f t="shared" si="3"/>
        <v>1.493E-3</v>
      </c>
    </row>
    <row r="28" spans="1:10">
      <c r="A28" t="s">
        <v>41</v>
      </c>
      <c r="B28" s="1">
        <v>2.1280000000000001E-3</v>
      </c>
      <c r="C28" s="1">
        <v>1.3010000000000001E-3</v>
      </c>
      <c r="D28" s="1">
        <v>8.4329999999999995E-4</v>
      </c>
      <c r="E28" s="1">
        <v>1.4580000000000001E-3</v>
      </c>
      <c r="F28" t="str">
        <f t="shared" si="0"/>
        <v>M80</v>
      </c>
      <c r="G28" s="1">
        <f t="shared" si="0"/>
        <v>2.1280000000000001E-3</v>
      </c>
      <c r="H28" s="3">
        <f t="shared" si="1"/>
        <v>-8.4329999999999995E-4</v>
      </c>
      <c r="I28" s="3">
        <f t="shared" si="2"/>
        <v>1.3010000000000001E-3</v>
      </c>
      <c r="J28" s="1">
        <f t="shared" si="3"/>
        <v>1.4580000000000001E-3</v>
      </c>
    </row>
    <row r="29" spans="1:10">
      <c r="A29" t="s">
        <v>42</v>
      </c>
      <c r="B29" s="1">
        <v>1.828E-3</v>
      </c>
      <c r="C29" s="1">
        <v>1.1839999999999999E-3</v>
      </c>
      <c r="D29" s="1">
        <v>7.0149999999999998E-4</v>
      </c>
      <c r="E29" s="1">
        <v>1.2030000000000001E-3</v>
      </c>
      <c r="F29" t="str">
        <f t="shared" si="0"/>
        <v>M85</v>
      </c>
      <c r="G29" s="1">
        <f t="shared" si="0"/>
        <v>1.828E-3</v>
      </c>
      <c r="H29" s="3">
        <f t="shared" si="1"/>
        <v>-7.0149999999999998E-4</v>
      </c>
      <c r="I29" s="3">
        <f t="shared" si="2"/>
        <v>1.1839999999999999E-3</v>
      </c>
      <c r="J29" s="1">
        <f t="shared" si="3"/>
        <v>1.2030000000000001E-3</v>
      </c>
    </row>
    <row r="30" spans="1:10">
      <c r="A30" t="s">
        <v>43</v>
      </c>
      <c r="B30" s="1">
        <v>1.802E-3</v>
      </c>
      <c r="C30" s="1">
        <v>1.152E-3</v>
      </c>
      <c r="D30" s="1">
        <v>6.8230000000000005E-4</v>
      </c>
      <c r="E30" s="1">
        <v>1.207E-3</v>
      </c>
      <c r="F30" t="str">
        <f t="shared" si="0"/>
        <v>M90</v>
      </c>
      <c r="G30" s="1">
        <f t="shared" si="0"/>
        <v>1.802E-3</v>
      </c>
      <c r="H30" s="3">
        <f t="shared" si="1"/>
        <v>-6.8230000000000005E-4</v>
      </c>
      <c r="I30" s="3">
        <f t="shared" si="2"/>
        <v>1.152E-3</v>
      </c>
      <c r="J30" s="1">
        <f t="shared" si="3"/>
        <v>1.207E-3</v>
      </c>
    </row>
    <row r="31" spans="1:10">
      <c r="A31" t="s">
        <v>44</v>
      </c>
      <c r="B31" s="1">
        <v>1.611E-3</v>
      </c>
      <c r="C31" s="1">
        <v>1.111E-3</v>
      </c>
      <c r="D31" s="1">
        <v>6.0280000000000002E-4</v>
      </c>
      <c r="E31" s="1">
        <v>9.9799999999999997E-4</v>
      </c>
      <c r="F31" t="str">
        <f t="shared" si="0"/>
        <v>M95</v>
      </c>
      <c r="G31" s="1">
        <f t="shared" si="0"/>
        <v>1.611E-3</v>
      </c>
      <c r="H31" s="3">
        <f t="shared" si="1"/>
        <v>-6.0280000000000002E-4</v>
      </c>
      <c r="I31" s="3">
        <f t="shared" si="2"/>
        <v>1.111E-3</v>
      </c>
      <c r="J31" s="1">
        <f t="shared" si="3"/>
        <v>9.9799999999999997E-4</v>
      </c>
    </row>
    <row r="32" spans="1:10">
      <c r="A32" t="s">
        <v>45</v>
      </c>
      <c r="B32" s="1">
        <v>1.717E-3</v>
      </c>
      <c r="C32" s="1">
        <v>1.018E-3</v>
      </c>
      <c r="D32" s="1">
        <v>6.4340000000000003E-4</v>
      </c>
      <c r="E32" s="1">
        <v>1.224E-3</v>
      </c>
      <c r="F32" t="str">
        <f t="shared" si="0"/>
        <v>M100</v>
      </c>
      <c r="G32" s="1">
        <f t="shared" si="0"/>
        <v>1.717E-3</v>
      </c>
      <c r="H32" s="3">
        <f t="shared" si="1"/>
        <v>-6.4340000000000003E-4</v>
      </c>
      <c r="I32" s="3">
        <f t="shared" si="2"/>
        <v>1.018E-3</v>
      </c>
      <c r="J32" s="1">
        <f t="shared" si="3"/>
        <v>1.224E-3</v>
      </c>
    </row>
    <row r="33" spans="1:10">
      <c r="A33" t="s">
        <v>46</v>
      </c>
      <c r="B33" s="1">
        <v>1.4829999999999999E-3</v>
      </c>
      <c r="C33" s="1">
        <v>9.0490000000000004E-4</v>
      </c>
      <c r="D33" s="1">
        <v>5.8549999999999997E-4</v>
      </c>
      <c r="E33" s="1">
        <v>1.0189999999999999E-3</v>
      </c>
      <c r="F33" t="str">
        <f t="shared" si="0"/>
        <v>M110</v>
      </c>
      <c r="G33" s="1">
        <f t="shared" si="0"/>
        <v>1.4829999999999999E-3</v>
      </c>
      <c r="H33" s="3">
        <f t="shared" si="1"/>
        <v>-5.8549999999999997E-4</v>
      </c>
      <c r="I33" s="3">
        <f t="shared" si="2"/>
        <v>9.0490000000000004E-4</v>
      </c>
      <c r="J33" s="1">
        <f t="shared" si="3"/>
        <v>1.0189999999999999E-3</v>
      </c>
    </row>
    <row r="34" spans="1:10">
      <c r="A34" t="s">
        <v>47</v>
      </c>
      <c r="B34" s="1">
        <v>1.3749999999999999E-3</v>
      </c>
      <c r="C34" s="1">
        <v>9.3820000000000004E-4</v>
      </c>
      <c r="D34" s="1">
        <v>4.4059999999999998E-4</v>
      </c>
      <c r="E34" s="1">
        <v>9.0320000000000005E-4</v>
      </c>
      <c r="F34" t="str">
        <f t="shared" si="0"/>
        <v>M120</v>
      </c>
      <c r="G34" s="1">
        <f t="shared" si="0"/>
        <v>1.3749999999999999E-3</v>
      </c>
      <c r="H34" s="3">
        <f t="shared" si="1"/>
        <v>-4.4059999999999998E-4</v>
      </c>
      <c r="I34" s="3">
        <f t="shared" si="2"/>
        <v>9.3820000000000004E-4</v>
      </c>
      <c r="J34" s="1">
        <f t="shared" si="3"/>
        <v>9.0320000000000005E-4</v>
      </c>
    </row>
    <row r="35" spans="1:10">
      <c r="A35" t="s">
        <v>48</v>
      </c>
      <c r="B35" s="1">
        <v>1.2390000000000001E-3</v>
      </c>
      <c r="C35" s="1">
        <v>7.6840000000000003E-4</v>
      </c>
      <c r="D35" s="1">
        <v>4.8549999999999998E-4</v>
      </c>
      <c r="E35" s="1">
        <v>8.4159999999999997E-4</v>
      </c>
      <c r="F35" t="str">
        <f t="shared" si="0"/>
        <v>M130</v>
      </c>
      <c r="G35" s="1">
        <f t="shared" si="0"/>
        <v>1.2390000000000001E-3</v>
      </c>
      <c r="H35" s="3">
        <f t="shared" si="1"/>
        <v>-4.8549999999999998E-4</v>
      </c>
      <c r="I35" s="3">
        <f t="shared" si="2"/>
        <v>7.6840000000000003E-4</v>
      </c>
      <c r="J35" s="1">
        <f t="shared" si="3"/>
        <v>8.4159999999999997E-4</v>
      </c>
    </row>
    <row r="36" spans="1:10">
      <c r="A36" t="s">
        <v>49</v>
      </c>
      <c r="B36" s="1">
        <v>1.2019999999999999E-3</v>
      </c>
      <c r="C36" s="1">
        <v>6.7980000000000004E-4</v>
      </c>
      <c r="D36" s="1">
        <v>4.617E-4</v>
      </c>
      <c r="E36" s="1">
        <v>8.7759999999999997E-4</v>
      </c>
      <c r="F36" t="str">
        <f t="shared" si="0"/>
        <v>M140</v>
      </c>
      <c r="G36" s="1">
        <f t="shared" si="0"/>
        <v>1.2019999999999999E-3</v>
      </c>
      <c r="H36" s="3">
        <f t="shared" si="1"/>
        <v>-4.617E-4</v>
      </c>
      <c r="I36" s="3">
        <f t="shared" si="2"/>
        <v>6.7980000000000004E-4</v>
      </c>
      <c r="J36" s="1">
        <f t="shared" si="3"/>
        <v>8.7759999999999997E-4</v>
      </c>
    </row>
    <row r="37" spans="1:10">
      <c r="A37" t="s">
        <v>50</v>
      </c>
      <c r="B37" s="1">
        <v>1.1230000000000001E-3</v>
      </c>
      <c r="C37" s="1">
        <v>5.9630000000000002E-4</v>
      </c>
      <c r="D37" s="1">
        <v>3.9090000000000001E-4</v>
      </c>
      <c r="E37" s="1">
        <v>8.6759999999999995E-4</v>
      </c>
      <c r="F37" t="str">
        <f t="shared" si="0"/>
        <v>M150</v>
      </c>
      <c r="G37" s="1">
        <f t="shared" si="0"/>
        <v>1.1230000000000001E-3</v>
      </c>
      <c r="H37" s="3">
        <f t="shared" si="1"/>
        <v>-3.9090000000000001E-4</v>
      </c>
      <c r="I37" s="3">
        <f t="shared" si="2"/>
        <v>5.9630000000000002E-4</v>
      </c>
      <c r="J37" s="1">
        <f t="shared" si="3"/>
        <v>8.6759999999999995E-4</v>
      </c>
    </row>
    <row r="38" spans="1:10">
      <c r="A38" t="s">
        <v>51</v>
      </c>
      <c r="B38" s="1">
        <v>1.0020000000000001E-3</v>
      </c>
      <c r="C38" s="1">
        <v>6.0289999999999996E-4</v>
      </c>
      <c r="D38" s="1">
        <v>3.8610000000000001E-4</v>
      </c>
      <c r="E38" s="1">
        <v>7.0069999999999996E-4</v>
      </c>
      <c r="F38" t="str">
        <f t="shared" si="0"/>
        <v>M160</v>
      </c>
      <c r="G38" s="1">
        <f t="shared" si="0"/>
        <v>1.0020000000000001E-3</v>
      </c>
      <c r="H38" s="3">
        <f t="shared" si="1"/>
        <v>-3.8610000000000001E-4</v>
      </c>
      <c r="I38" s="3">
        <f t="shared" si="2"/>
        <v>6.0289999999999996E-4</v>
      </c>
      <c r="J38" s="1">
        <f t="shared" si="3"/>
        <v>7.0069999999999996E-4</v>
      </c>
    </row>
    <row r="39" spans="1:10">
      <c r="A39" t="s">
        <v>52</v>
      </c>
      <c r="B39" s="1">
        <v>9.7050000000000001E-4</v>
      </c>
      <c r="C39" s="1">
        <v>6.1530000000000005E-4</v>
      </c>
      <c r="D39" s="1">
        <v>3.771E-4</v>
      </c>
      <c r="E39" s="1">
        <v>6.489E-4</v>
      </c>
      <c r="F39" t="str">
        <f t="shared" si="0"/>
        <v>M170</v>
      </c>
      <c r="G39" s="1">
        <f t="shared" si="0"/>
        <v>9.7050000000000001E-4</v>
      </c>
      <c r="H39" s="3">
        <f t="shared" si="1"/>
        <v>-3.771E-4</v>
      </c>
      <c r="I39" s="3">
        <f t="shared" si="2"/>
        <v>6.1530000000000005E-4</v>
      </c>
      <c r="J39" s="1">
        <f t="shared" si="3"/>
        <v>6.489E-4</v>
      </c>
    </row>
    <row r="40" spans="1:10">
      <c r="A40" t="s">
        <v>53</v>
      </c>
      <c r="B40" s="1">
        <v>8.696E-4</v>
      </c>
      <c r="C40" s="1">
        <v>4.4190000000000001E-4</v>
      </c>
      <c r="D40" s="1">
        <v>3.6650000000000002E-4</v>
      </c>
      <c r="E40" s="1">
        <v>6.5309999999999999E-4</v>
      </c>
      <c r="F40" t="str">
        <f t="shared" si="0"/>
        <v>M180</v>
      </c>
      <c r="G40" s="1">
        <f t="shared" si="0"/>
        <v>8.696E-4</v>
      </c>
      <c r="H40" s="3">
        <f t="shared" si="1"/>
        <v>-3.6650000000000002E-4</v>
      </c>
      <c r="I40" s="3">
        <f t="shared" si="2"/>
        <v>4.4190000000000001E-4</v>
      </c>
      <c r="J40" s="1">
        <f t="shared" si="3"/>
        <v>6.5309999999999999E-4</v>
      </c>
    </row>
    <row r="41" spans="1:10">
      <c r="A41" s="4"/>
    </row>
    <row r="42" spans="1:10">
      <c r="B42" t="s">
        <v>54</v>
      </c>
    </row>
    <row r="43" spans="1:10">
      <c r="B43" t="s">
        <v>55</v>
      </c>
      <c r="C43" t="s">
        <v>56</v>
      </c>
      <c r="D43" t="s">
        <v>57</v>
      </c>
      <c r="E43" t="s">
        <v>58</v>
      </c>
    </row>
    <row r="44" spans="1:10">
      <c r="B44" t="s">
        <v>59</v>
      </c>
      <c r="C44" t="s">
        <v>60</v>
      </c>
      <c r="D44">
        <v>319.60000000000002</v>
      </c>
      <c r="E44">
        <v>54</v>
      </c>
      <c r="F44">
        <v>20</v>
      </c>
    </row>
    <row r="45" spans="1:10">
      <c r="B45" t="s">
        <v>61</v>
      </c>
      <c r="C45" t="s">
        <v>8</v>
      </c>
      <c r="D45" t="s">
        <v>62</v>
      </c>
      <c r="E45" t="s">
        <v>63</v>
      </c>
      <c r="F45" t="s">
        <v>64</v>
      </c>
      <c r="G45" t="s">
        <v>65</v>
      </c>
    </row>
    <row r="46" spans="1:10">
      <c r="B46" t="s">
        <v>66</v>
      </c>
      <c r="C46" t="s">
        <v>16</v>
      </c>
      <c r="D46" s="1">
        <v>9.9360000000000004E-2</v>
      </c>
      <c r="E46">
        <v>1.93</v>
      </c>
      <c r="F46">
        <v>-48.29</v>
      </c>
      <c r="G46" s="1">
        <v>9.787000000000001E-4</v>
      </c>
    </row>
    <row r="47" spans="1:10">
      <c r="B47" t="s">
        <v>16</v>
      </c>
      <c r="C47" t="s">
        <v>16</v>
      </c>
      <c r="D47" s="1">
        <v>8.8349999999999998E-2</v>
      </c>
      <c r="E47">
        <v>2.73</v>
      </c>
      <c r="F47">
        <v>-49.1</v>
      </c>
      <c r="G47" s="1">
        <v>1.07E-3</v>
      </c>
    </row>
    <row r="48" spans="1:10">
      <c r="B48" t="s">
        <v>16</v>
      </c>
      <c r="C48" t="s">
        <v>17</v>
      </c>
      <c r="D48" s="1">
        <v>7.6520000000000005E-2</v>
      </c>
      <c r="E48">
        <v>2.41</v>
      </c>
      <c r="F48">
        <v>-51.66</v>
      </c>
      <c r="G48" s="1">
        <v>8.9820000000000004E-4</v>
      </c>
    </row>
    <row r="49" spans="2:7">
      <c r="B49" t="s">
        <v>16</v>
      </c>
      <c r="C49" t="s">
        <v>18</v>
      </c>
      <c r="D49" s="1">
        <v>3.0679999999999999E-2</v>
      </c>
      <c r="E49">
        <v>-1.46</v>
      </c>
      <c r="F49">
        <v>-47.07</v>
      </c>
      <c r="G49" s="1">
        <v>3.726E-4</v>
      </c>
    </row>
    <row r="50" spans="2:7">
      <c r="B50" t="s">
        <v>16</v>
      </c>
      <c r="C50" t="s">
        <v>19</v>
      </c>
      <c r="D50" s="1">
        <v>1.8069999999999999E-2</v>
      </c>
      <c r="E50">
        <v>-19.23</v>
      </c>
      <c r="F50">
        <v>83.67</v>
      </c>
      <c r="G50" s="1">
        <v>2.4240000000000001E-4</v>
      </c>
    </row>
    <row r="51" spans="2:7">
      <c r="B51" t="s">
        <v>16</v>
      </c>
      <c r="C51" t="s">
        <v>20</v>
      </c>
      <c r="D51" s="1">
        <v>1.8120000000000001E-2</v>
      </c>
      <c r="E51">
        <v>-24.67</v>
      </c>
      <c r="F51">
        <v>110.11</v>
      </c>
      <c r="G51" s="1">
        <v>2.385E-4</v>
      </c>
    </row>
    <row r="52" spans="2:7">
      <c r="B52" t="s">
        <v>16</v>
      </c>
      <c r="C52" t="s">
        <v>21</v>
      </c>
      <c r="D52" s="1">
        <v>1.3350000000000001E-2</v>
      </c>
      <c r="E52">
        <v>-24.2</v>
      </c>
      <c r="F52">
        <v>140.52000000000001</v>
      </c>
      <c r="G52" s="1">
        <v>1.5980000000000001E-4</v>
      </c>
    </row>
    <row r="53" spans="2:7">
      <c r="B53" t="s">
        <v>16</v>
      </c>
      <c r="C53" t="s">
        <v>22</v>
      </c>
      <c r="D53" s="1">
        <v>1.221E-2</v>
      </c>
      <c r="E53">
        <v>-19</v>
      </c>
      <c r="F53">
        <v>160.59</v>
      </c>
      <c r="G53" s="1">
        <v>1.3469999999999999E-4</v>
      </c>
    </row>
    <row r="54" spans="2:7">
      <c r="B54" t="s">
        <v>16</v>
      </c>
      <c r="C54" t="s">
        <v>23</v>
      </c>
      <c r="D54" s="1">
        <v>1.1990000000000001E-2</v>
      </c>
      <c r="E54">
        <v>-14.99</v>
      </c>
      <c r="F54">
        <v>171.89</v>
      </c>
      <c r="G54" s="1">
        <v>1.292E-4</v>
      </c>
    </row>
    <row r="55" spans="2:7">
      <c r="B55" t="s">
        <v>16</v>
      </c>
      <c r="C55" t="s">
        <v>24</v>
      </c>
      <c r="D55" s="1">
        <v>1.1639999999999999E-2</v>
      </c>
      <c r="E55">
        <v>-13.68</v>
      </c>
      <c r="F55">
        <v>175.38</v>
      </c>
      <c r="G55" s="1">
        <v>1.3960000000000001E-4</v>
      </c>
    </row>
    <row r="56" spans="2:7">
      <c r="B56" t="s">
        <v>16</v>
      </c>
      <c r="C56" t="s">
        <v>25</v>
      </c>
      <c r="D56" s="1">
        <v>1.107E-2</v>
      </c>
      <c r="E56">
        <v>-14.54</v>
      </c>
      <c r="F56">
        <v>175.27</v>
      </c>
      <c r="G56" s="1">
        <v>1.3080000000000001E-4</v>
      </c>
    </row>
    <row r="57" spans="2:7">
      <c r="B57" t="s">
        <v>16</v>
      </c>
      <c r="C57" t="s">
        <v>26</v>
      </c>
      <c r="D57" s="1">
        <v>1.111E-2</v>
      </c>
      <c r="E57">
        <v>-13.06</v>
      </c>
      <c r="F57">
        <v>179.18</v>
      </c>
      <c r="G57" s="1">
        <v>1.35E-4</v>
      </c>
    </row>
    <row r="58" spans="2:7">
      <c r="B58" t="s">
        <v>16</v>
      </c>
      <c r="C58" t="s">
        <v>27</v>
      </c>
      <c r="D58" s="1">
        <v>1.0789999999999999E-2</v>
      </c>
      <c r="E58">
        <v>-12.06</v>
      </c>
      <c r="F58">
        <v>181.52</v>
      </c>
      <c r="G58" s="1">
        <v>1.282E-4</v>
      </c>
    </row>
    <row r="59" spans="2:7">
      <c r="B59" t="s">
        <v>16</v>
      </c>
      <c r="C59" t="s">
        <v>28</v>
      </c>
      <c r="D59" s="1">
        <v>1.0630000000000001E-2</v>
      </c>
      <c r="E59">
        <v>-11.53</v>
      </c>
      <c r="F59">
        <v>180.82</v>
      </c>
      <c r="G59" s="1">
        <v>1.205E-4</v>
      </c>
    </row>
    <row r="60" spans="2:7">
      <c r="B60" t="s">
        <v>16</v>
      </c>
      <c r="C60" t="s">
        <v>29</v>
      </c>
      <c r="D60" s="1">
        <v>1.0359999999999999E-2</v>
      </c>
      <c r="E60">
        <v>-12.07</v>
      </c>
      <c r="F60">
        <v>181.08</v>
      </c>
      <c r="G60" s="1">
        <v>1.111E-4</v>
      </c>
    </row>
    <row r="61" spans="2:7">
      <c r="B61" t="s">
        <v>16</v>
      </c>
      <c r="C61" t="s">
        <v>30</v>
      </c>
      <c r="D61" s="1">
        <v>1.01E-2</v>
      </c>
      <c r="E61">
        <v>-11.28</v>
      </c>
      <c r="F61">
        <v>180.98</v>
      </c>
      <c r="G61" s="1">
        <v>1.142E-4</v>
      </c>
    </row>
    <row r="62" spans="2:7">
      <c r="B62" t="s">
        <v>16</v>
      </c>
      <c r="C62" t="s">
        <v>31</v>
      </c>
      <c r="D62" s="1">
        <v>1.001E-2</v>
      </c>
      <c r="E62">
        <v>-11.98</v>
      </c>
      <c r="F62">
        <v>181.45</v>
      </c>
      <c r="G62" s="1">
        <v>1.2210000000000001E-4</v>
      </c>
    </row>
    <row r="63" spans="2:7">
      <c r="B63" t="s">
        <v>16</v>
      </c>
      <c r="C63" t="s">
        <v>32</v>
      </c>
      <c r="D63" s="1">
        <v>9.3410000000000003E-3</v>
      </c>
      <c r="E63">
        <v>-11.17</v>
      </c>
      <c r="F63">
        <v>181.87</v>
      </c>
      <c r="G63" s="1">
        <v>1.161E-4</v>
      </c>
    </row>
    <row r="64" spans="2:7">
      <c r="B64" t="s">
        <v>16</v>
      </c>
      <c r="C64" t="s">
        <v>33</v>
      </c>
      <c r="D64" s="1">
        <v>8.8240000000000002E-3</v>
      </c>
      <c r="E64">
        <v>-11.26</v>
      </c>
      <c r="F64">
        <v>181.15</v>
      </c>
      <c r="G64" s="1">
        <v>1.0900000000000001E-4</v>
      </c>
    </row>
    <row r="65" spans="2:7">
      <c r="B65" t="s">
        <v>16</v>
      </c>
      <c r="C65" t="s">
        <v>34</v>
      </c>
      <c r="D65" s="1">
        <v>8.3029999999999996E-3</v>
      </c>
      <c r="E65">
        <v>-10.65</v>
      </c>
      <c r="F65">
        <v>181.28</v>
      </c>
      <c r="G65" s="1">
        <v>9.8939999999999998E-5</v>
      </c>
    </row>
    <row r="66" spans="2:7">
      <c r="B66" t="s">
        <v>16</v>
      </c>
      <c r="C66" t="s">
        <v>35</v>
      </c>
      <c r="D66" s="1">
        <v>7.8120000000000004E-3</v>
      </c>
      <c r="E66">
        <v>-11</v>
      </c>
      <c r="F66">
        <v>181.55</v>
      </c>
      <c r="G66" s="1">
        <v>1.052E-4</v>
      </c>
    </row>
    <row r="67" spans="2:7">
      <c r="B67" t="s">
        <v>16</v>
      </c>
      <c r="C67" t="s">
        <v>36</v>
      </c>
      <c r="D67" s="1">
        <v>7.3619999999999996E-3</v>
      </c>
      <c r="E67">
        <v>-9.4499999999999993</v>
      </c>
      <c r="F67">
        <v>181.01</v>
      </c>
      <c r="G67" s="1">
        <v>9.2130000000000001E-5</v>
      </c>
    </row>
    <row r="68" spans="2:7">
      <c r="B68" t="s">
        <v>16</v>
      </c>
      <c r="C68" t="s">
        <v>37</v>
      </c>
      <c r="D68" s="1">
        <v>6.862E-3</v>
      </c>
      <c r="E68">
        <v>-10.08</v>
      </c>
      <c r="F68">
        <v>181.94</v>
      </c>
      <c r="G68" s="1">
        <v>8.8129999999999998E-5</v>
      </c>
    </row>
    <row r="69" spans="2:7">
      <c r="B69" t="s">
        <v>16</v>
      </c>
      <c r="C69" t="s">
        <v>38</v>
      </c>
      <c r="D69" s="1">
        <v>6.2579999999999997E-3</v>
      </c>
      <c r="E69">
        <v>-9.81</v>
      </c>
      <c r="F69">
        <v>181.08</v>
      </c>
      <c r="G69" s="1">
        <v>7.7860000000000003E-5</v>
      </c>
    </row>
    <row r="70" spans="2:7">
      <c r="B70" t="s">
        <v>16</v>
      </c>
      <c r="C70" t="s">
        <v>39</v>
      </c>
      <c r="D70" s="1">
        <v>6.1190000000000003E-3</v>
      </c>
      <c r="E70">
        <v>-9.6999999999999993</v>
      </c>
      <c r="F70">
        <v>182.36</v>
      </c>
      <c r="G70" s="1">
        <v>6.3969999999999999E-5</v>
      </c>
    </row>
    <row r="71" spans="2:7">
      <c r="B71" t="s">
        <v>16</v>
      </c>
      <c r="C71" t="s">
        <v>40</v>
      </c>
      <c r="D71" s="1">
        <v>5.6629999999999996E-3</v>
      </c>
      <c r="E71">
        <v>-9.4600000000000009</v>
      </c>
      <c r="F71">
        <v>182.57</v>
      </c>
      <c r="G71" s="1">
        <v>5.452E-5</v>
      </c>
    </row>
    <row r="72" spans="2:7">
      <c r="B72" t="s">
        <v>16</v>
      </c>
      <c r="C72" t="s">
        <v>41</v>
      </c>
      <c r="D72" s="1">
        <v>5.3350000000000003E-3</v>
      </c>
      <c r="E72">
        <v>-10.15</v>
      </c>
      <c r="F72">
        <v>180.73</v>
      </c>
      <c r="G72" s="1">
        <v>4.3430000000000003E-5</v>
      </c>
    </row>
    <row r="73" spans="2:7">
      <c r="B73" t="s">
        <v>16</v>
      </c>
      <c r="C73" t="s">
        <v>42</v>
      </c>
      <c r="D73" s="1">
        <v>5.0220000000000004E-3</v>
      </c>
      <c r="E73">
        <v>-11.27</v>
      </c>
      <c r="F73">
        <v>182.55</v>
      </c>
      <c r="G73" s="1">
        <v>4.6159999999999999E-5</v>
      </c>
    </row>
    <row r="74" spans="2:7">
      <c r="B74" t="s">
        <v>16</v>
      </c>
      <c r="C74" t="s">
        <v>43</v>
      </c>
      <c r="D74" s="1">
        <v>4.8110000000000002E-3</v>
      </c>
      <c r="E74">
        <v>-11.31</v>
      </c>
      <c r="F74">
        <v>182.45</v>
      </c>
      <c r="G74" s="1">
        <v>5.0359999999999999E-5</v>
      </c>
    </row>
    <row r="75" spans="2:7">
      <c r="B75" t="s">
        <v>16</v>
      </c>
      <c r="C75" t="s">
        <v>44</v>
      </c>
      <c r="D75" s="1">
        <v>4.4460000000000003E-3</v>
      </c>
      <c r="E75">
        <v>-10.9</v>
      </c>
      <c r="F75">
        <v>181.86</v>
      </c>
      <c r="G75" s="1">
        <v>3.7530000000000002E-5</v>
      </c>
    </row>
    <row r="76" spans="2:7">
      <c r="B76" t="s">
        <v>16</v>
      </c>
      <c r="C76" t="s">
        <v>45</v>
      </c>
      <c r="D76" s="1">
        <v>4.1440000000000001E-3</v>
      </c>
      <c r="E76">
        <v>-10.38</v>
      </c>
      <c r="F76">
        <v>184.55</v>
      </c>
      <c r="G76" s="1">
        <v>3.9969999999999998E-5</v>
      </c>
    </row>
    <row r="77" spans="2:7">
      <c r="B77" t="s">
        <v>16</v>
      </c>
      <c r="C77" t="s">
        <v>46</v>
      </c>
      <c r="D77" s="1">
        <v>3.7569999999999999E-3</v>
      </c>
      <c r="E77">
        <v>-10.33</v>
      </c>
      <c r="F77">
        <v>184.41</v>
      </c>
      <c r="G77" s="1">
        <v>4.2160000000000003E-5</v>
      </c>
    </row>
    <row r="78" spans="2:7">
      <c r="B78" t="s">
        <v>16</v>
      </c>
      <c r="C78" t="s">
        <v>47</v>
      </c>
      <c r="D78" s="1">
        <v>3.2209999999999999E-3</v>
      </c>
      <c r="E78">
        <v>-7.86</v>
      </c>
      <c r="F78">
        <v>184.05</v>
      </c>
      <c r="G78" s="1">
        <v>3.0329999999999999E-5</v>
      </c>
    </row>
    <row r="79" spans="2:7">
      <c r="B79" t="s">
        <v>16</v>
      </c>
      <c r="C79" t="s">
        <v>48</v>
      </c>
      <c r="D79" s="1">
        <v>2.9359999999999998E-3</v>
      </c>
      <c r="E79">
        <v>-8.4700000000000006</v>
      </c>
      <c r="F79">
        <v>183.71</v>
      </c>
      <c r="G79" s="1">
        <v>3.4029999999999998E-5</v>
      </c>
    </row>
    <row r="80" spans="2:7">
      <c r="B80" t="s">
        <v>16</v>
      </c>
      <c r="C80" t="s">
        <v>49</v>
      </c>
      <c r="D80" s="1">
        <v>2.5100000000000001E-3</v>
      </c>
      <c r="E80">
        <v>-7.3</v>
      </c>
      <c r="F80">
        <v>185.49</v>
      </c>
      <c r="G80" s="1">
        <v>2.915E-5</v>
      </c>
    </row>
    <row r="81" spans="2:7">
      <c r="B81" t="s">
        <v>16</v>
      </c>
      <c r="C81" t="s">
        <v>50</v>
      </c>
      <c r="D81" s="1">
        <v>2.1259999999999999E-3</v>
      </c>
      <c r="E81">
        <v>-7.33</v>
      </c>
      <c r="F81">
        <v>184.56</v>
      </c>
      <c r="G81" s="1">
        <v>2.7860000000000001E-5</v>
      </c>
    </row>
    <row r="82" spans="2:7">
      <c r="B82" t="s">
        <v>16</v>
      </c>
      <c r="C82" t="s">
        <v>51</v>
      </c>
      <c r="D82" s="1">
        <v>1.745E-3</v>
      </c>
      <c r="E82">
        <v>-11.42</v>
      </c>
      <c r="F82">
        <v>189.19</v>
      </c>
      <c r="G82" s="1">
        <v>2.0449999999999999E-5</v>
      </c>
    </row>
    <row r="83" spans="2:7">
      <c r="B83" t="s">
        <v>16</v>
      </c>
      <c r="C83" t="s">
        <v>52</v>
      </c>
      <c r="D83" s="1">
        <v>1.6119999999999999E-3</v>
      </c>
      <c r="E83">
        <v>-9.7100000000000009</v>
      </c>
      <c r="F83">
        <v>188.22</v>
      </c>
      <c r="G83" s="1">
        <v>1.451E-5</v>
      </c>
    </row>
    <row r="84" spans="2:7">
      <c r="B84" t="s">
        <v>16</v>
      </c>
      <c r="C84" t="s">
        <v>53</v>
      </c>
      <c r="D84" s="1">
        <v>1.323E-3</v>
      </c>
      <c r="E84">
        <v>-7.67</v>
      </c>
      <c r="F84">
        <v>190.51</v>
      </c>
      <c r="G84" s="1">
        <v>1.523E-5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2015-07-29T07:10:00Z</dcterms:modified>
</cp:coreProperties>
</file>