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19200" windowHeight="12195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2" l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3" i="2"/>
  <c r="K4" i="2" l="1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3" i="2"/>
</calcChain>
</file>

<file path=xl/sharedStrings.xml><?xml version="1.0" encoding="utf-8"?>
<sst xmlns="http://schemas.openxmlformats.org/spreadsheetml/2006/main" count="93" uniqueCount="18">
  <si>
    <t xml:space="preserve"> a3-124-12</t>
  </si>
  <si>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</si>
  <si>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</si>
  <si>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</si>
  <si>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</si>
  <si>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</si>
  <si>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</si>
  <si>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>Xraw</t>
    <phoneticPr fontId="1"/>
  </si>
  <si>
    <t>Yraw</t>
    <phoneticPr fontId="1"/>
  </si>
  <si>
    <t>Zraw</t>
    <phoneticPr fontId="1"/>
  </si>
  <si>
    <t>Xcorr</t>
    <phoneticPr fontId="1"/>
  </si>
  <si>
    <t>Ycorr</t>
    <phoneticPr fontId="1"/>
  </si>
  <si>
    <t>Zcorr</t>
    <phoneticPr fontId="1"/>
  </si>
  <si>
    <t>Jr_cal</t>
    <phoneticPr fontId="1"/>
  </si>
  <si>
    <t>$ a3-124-12 302.6 89.0 0.0 0.0</t>
    <phoneticPr fontId="1"/>
  </si>
  <si>
    <t>N_cal</t>
    <phoneticPr fontId="1"/>
  </si>
  <si>
    <t>E_cal</t>
    <phoneticPr fontId="1"/>
  </si>
  <si>
    <t>Z_cal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</si>
</sst>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.E+00"/>
    <numFmt numFmtId="180" formatCode="0.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178" fontId="0" fillId="0" borderId="0" xfId="0" applyNumberFormat="1">
      <alignment vertical="center"/>
    </xf>
    <xf numFmtId="180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E1" sqref="E1:E39"/>
    </sheetView>
  </sheetViews>
  <sheetFormatPr defaultRowHeight="13.5" x14ac:dyDescent="0.15"/>
  <sheetData>
    <row r="1" spans="1:16" x14ac:dyDescent="0.15">
      <c r="A1">
        <v>10</v>
      </c>
      <c r="B1" t="s">
        <v>0</v>
      </c>
      <c r="C1" t="s">
        <v>1</v>
      </c>
      <c r="D1">
        <v>0</v>
      </c>
      <c r="E1" s="1">
        <v>6.9580000000000003E-2</v>
      </c>
      <c r="F1" s="1">
        <v>6.0689999999999995E-4</v>
      </c>
      <c r="G1">
        <v>43.57</v>
      </c>
      <c r="H1">
        <v>65.989999999999995</v>
      </c>
      <c r="I1" s="1">
        <v>2.051E-2</v>
      </c>
      <c r="J1" s="1">
        <v>1.951E-2</v>
      </c>
      <c r="K1" s="1">
        <v>6.3560000000000005E-2</v>
      </c>
      <c r="L1">
        <v>-129.41999999999999</v>
      </c>
      <c r="M1">
        <v>17.239999999999998</v>
      </c>
      <c r="N1" s="1">
        <v>-4.2200000000000001E-2</v>
      </c>
      <c r="O1" s="1">
        <v>-5.1330000000000001E-2</v>
      </c>
      <c r="P1" s="1">
        <v>2.0619999999999999E-2</v>
      </c>
    </row>
    <row r="2" spans="1:16" x14ac:dyDescent="0.15">
      <c r="A2">
        <v>10</v>
      </c>
      <c r="B2" t="s">
        <v>0</v>
      </c>
      <c r="C2" t="s">
        <v>2</v>
      </c>
      <c r="D2">
        <v>0</v>
      </c>
      <c r="E2" s="1">
        <v>3.4000000000000002E-2</v>
      </c>
      <c r="F2" s="1">
        <v>3.5040000000000001E-4</v>
      </c>
      <c r="G2">
        <v>73.52</v>
      </c>
      <c r="H2">
        <v>70.16</v>
      </c>
      <c r="I2" s="1">
        <v>3.274E-3</v>
      </c>
      <c r="J2" s="1">
        <v>1.107E-2</v>
      </c>
      <c r="K2" s="1">
        <v>3.1980000000000001E-2</v>
      </c>
      <c r="L2">
        <v>-141.52000000000001</v>
      </c>
      <c r="M2">
        <v>19.989999999999998</v>
      </c>
      <c r="N2" s="1">
        <v>-2.5010000000000001E-2</v>
      </c>
      <c r="O2" s="1">
        <v>-1.9879999999999998E-2</v>
      </c>
      <c r="P2" s="1">
        <v>1.162E-2</v>
      </c>
    </row>
    <row r="3" spans="1:16" x14ac:dyDescent="0.15">
      <c r="A3">
        <v>10</v>
      </c>
      <c r="B3" t="s">
        <v>0</v>
      </c>
      <c r="C3" t="s">
        <v>2</v>
      </c>
      <c r="D3">
        <v>2</v>
      </c>
      <c r="E3" s="1">
        <v>3.3459999999999997E-2</v>
      </c>
      <c r="F3" s="1">
        <v>3.5209999999999999E-4</v>
      </c>
      <c r="G3">
        <v>75.8</v>
      </c>
      <c r="H3">
        <v>70.510000000000005</v>
      </c>
      <c r="I3" s="1">
        <v>2.738E-3</v>
      </c>
      <c r="J3" s="1">
        <v>1.082E-2</v>
      </c>
      <c r="K3" s="1">
        <v>3.1539999999999999E-2</v>
      </c>
      <c r="L3">
        <v>-142.41</v>
      </c>
      <c r="M3">
        <v>19.87</v>
      </c>
      <c r="N3" s="1">
        <v>-2.4930000000000001E-2</v>
      </c>
      <c r="O3" s="1">
        <v>-1.9199999999999998E-2</v>
      </c>
      <c r="P3" s="1">
        <v>1.137E-2</v>
      </c>
    </row>
    <row r="4" spans="1:16" x14ac:dyDescent="0.15">
      <c r="A4">
        <v>10</v>
      </c>
      <c r="B4" t="s">
        <v>0</v>
      </c>
      <c r="C4" t="s">
        <v>2</v>
      </c>
      <c r="D4">
        <v>4</v>
      </c>
      <c r="E4" s="1">
        <v>3.0679999999999999E-2</v>
      </c>
      <c r="F4" s="1">
        <v>3.3369999999999998E-4</v>
      </c>
      <c r="G4">
        <v>87.55</v>
      </c>
      <c r="H4">
        <v>71.3</v>
      </c>
      <c r="I4" s="1">
        <v>4.2030000000000002E-4</v>
      </c>
      <c r="J4" s="1">
        <v>9.8300000000000002E-3</v>
      </c>
      <c r="K4" s="1">
        <v>2.9059999999999999E-2</v>
      </c>
      <c r="L4">
        <v>-146.57</v>
      </c>
      <c r="M4">
        <v>19.690000000000001</v>
      </c>
      <c r="N4" s="1">
        <v>-2.4109999999999999E-2</v>
      </c>
      <c r="O4" s="1">
        <v>-1.592E-2</v>
      </c>
      <c r="P4" s="1">
        <v>1.034E-2</v>
      </c>
    </row>
    <row r="5" spans="1:16" x14ac:dyDescent="0.15">
      <c r="A5">
        <v>10</v>
      </c>
      <c r="B5" t="s">
        <v>0</v>
      </c>
      <c r="C5" t="s">
        <v>2</v>
      </c>
      <c r="D5">
        <v>6</v>
      </c>
      <c r="E5" s="1">
        <v>2.5420000000000002E-2</v>
      </c>
      <c r="F5" s="1">
        <v>2.7399999999999999E-4</v>
      </c>
      <c r="G5">
        <v>114.36</v>
      </c>
      <c r="H5">
        <v>70.41</v>
      </c>
      <c r="I5" s="1">
        <v>-3.5170000000000002E-3</v>
      </c>
      <c r="J5" s="1">
        <v>7.7669999999999996E-3</v>
      </c>
      <c r="K5" s="1">
        <v>2.3949999999999999E-2</v>
      </c>
      <c r="L5">
        <v>-155.80000000000001</v>
      </c>
      <c r="M5">
        <v>18.78</v>
      </c>
      <c r="N5" s="1">
        <v>-2.1950000000000001E-2</v>
      </c>
      <c r="O5" s="1">
        <v>-9.8659999999999998E-3</v>
      </c>
      <c r="P5" s="1">
        <v>8.1840000000000003E-3</v>
      </c>
    </row>
    <row r="6" spans="1:16" x14ac:dyDescent="0.15">
      <c r="A6">
        <v>10</v>
      </c>
      <c r="B6" t="s">
        <v>0</v>
      </c>
      <c r="C6" t="s">
        <v>2</v>
      </c>
      <c r="D6">
        <v>8</v>
      </c>
      <c r="E6" s="1">
        <v>1.5970000000000002E-2</v>
      </c>
      <c r="F6" s="1">
        <v>1.6990000000000001E-4</v>
      </c>
      <c r="G6">
        <v>143.5</v>
      </c>
      <c r="H6">
        <v>59.67</v>
      </c>
      <c r="I6" s="1">
        <v>-6.4859999999999996E-3</v>
      </c>
      <c r="J6" s="1">
        <v>4.7990000000000003E-3</v>
      </c>
      <c r="K6" s="1">
        <v>1.379E-2</v>
      </c>
      <c r="L6">
        <v>-172.73</v>
      </c>
      <c r="M6">
        <v>18.39</v>
      </c>
      <c r="N6" s="1">
        <v>-1.504E-2</v>
      </c>
      <c r="O6" s="1">
        <v>-1.918E-3</v>
      </c>
      <c r="P6" s="1">
        <v>5.0379999999999999E-3</v>
      </c>
    </row>
    <row r="7" spans="1:16" x14ac:dyDescent="0.15">
      <c r="A7">
        <v>100</v>
      </c>
      <c r="B7" t="s">
        <v>0</v>
      </c>
      <c r="C7" t="s">
        <v>2</v>
      </c>
      <c r="D7">
        <v>10</v>
      </c>
      <c r="E7" s="1">
        <v>1.1350000000000001E-2</v>
      </c>
      <c r="F7" s="1">
        <v>1.148E-4</v>
      </c>
      <c r="G7">
        <v>159.58000000000001</v>
      </c>
      <c r="H7">
        <v>39.340000000000003</v>
      </c>
      <c r="I7" s="1">
        <v>-8.2260000000000007E-3</v>
      </c>
      <c r="J7" s="1">
        <v>3.0620000000000001E-3</v>
      </c>
      <c r="K7" s="1">
        <v>7.195E-3</v>
      </c>
      <c r="L7">
        <v>163.56</v>
      </c>
      <c r="M7">
        <v>16.309999999999999</v>
      </c>
      <c r="N7" s="1">
        <v>-1.0449999999999999E-2</v>
      </c>
      <c r="O7" s="1">
        <v>3.0829999999999998E-3</v>
      </c>
      <c r="P7" s="1">
        <v>3.1870000000000002E-3</v>
      </c>
    </row>
    <row r="8" spans="1:16" x14ac:dyDescent="0.15">
      <c r="A8">
        <v>100</v>
      </c>
      <c r="B8" t="s">
        <v>0</v>
      </c>
      <c r="C8" t="s">
        <v>2</v>
      </c>
      <c r="D8">
        <v>12</v>
      </c>
      <c r="E8" s="1">
        <v>1.0019999999999999E-2</v>
      </c>
      <c r="F8" s="1">
        <v>1.149E-4</v>
      </c>
      <c r="G8">
        <v>171.18</v>
      </c>
      <c r="H8">
        <v>6.72</v>
      </c>
      <c r="I8" s="1">
        <v>-9.835E-3</v>
      </c>
      <c r="J8" s="1">
        <v>1.526E-3</v>
      </c>
      <c r="K8" s="1">
        <v>1.173E-3</v>
      </c>
      <c r="L8">
        <v>129.25</v>
      </c>
      <c r="M8">
        <v>8.8800000000000008</v>
      </c>
      <c r="N8" s="1">
        <v>-6.2639999999999996E-3</v>
      </c>
      <c r="O8" s="1">
        <v>7.6680000000000003E-3</v>
      </c>
      <c r="P8" s="1">
        <v>1.547E-3</v>
      </c>
    </row>
    <row r="9" spans="1:16" x14ac:dyDescent="0.15">
      <c r="A9">
        <v>100</v>
      </c>
      <c r="B9" t="s">
        <v>0</v>
      </c>
      <c r="C9" t="s">
        <v>2</v>
      </c>
      <c r="D9">
        <v>14</v>
      </c>
      <c r="E9" s="1">
        <v>1.047E-2</v>
      </c>
      <c r="F9" s="1">
        <v>1.2850000000000001E-4</v>
      </c>
      <c r="G9">
        <v>174.01</v>
      </c>
      <c r="H9">
        <v>-9.09</v>
      </c>
      <c r="I9" s="1">
        <v>-1.0279999999999999E-2</v>
      </c>
      <c r="J9" s="1">
        <v>1.0790000000000001E-3</v>
      </c>
      <c r="K9" s="1">
        <v>-1.653E-3</v>
      </c>
      <c r="L9">
        <v>113.36</v>
      </c>
      <c r="M9">
        <v>5.75</v>
      </c>
      <c r="N9" s="1">
        <v>-4.1310000000000001E-3</v>
      </c>
      <c r="O9" s="1">
        <v>9.5630000000000003E-3</v>
      </c>
      <c r="P9" s="1">
        <v>1.0499999999999999E-3</v>
      </c>
    </row>
    <row r="10" spans="1:16" x14ac:dyDescent="0.15">
      <c r="A10">
        <v>100</v>
      </c>
      <c r="B10" t="s">
        <v>0</v>
      </c>
      <c r="C10" t="s">
        <v>2</v>
      </c>
      <c r="D10">
        <v>16</v>
      </c>
      <c r="E10" s="1">
        <v>1.0789999999999999E-2</v>
      </c>
      <c r="F10" s="1">
        <v>1.2520000000000001E-4</v>
      </c>
      <c r="G10">
        <v>176.77</v>
      </c>
      <c r="H10">
        <v>-16.38</v>
      </c>
      <c r="I10" s="1">
        <v>-1.034E-2</v>
      </c>
      <c r="J10" s="1">
        <v>5.8370000000000004E-4</v>
      </c>
      <c r="K10" s="1">
        <v>-3.0430000000000001E-3</v>
      </c>
      <c r="L10">
        <v>106.15</v>
      </c>
      <c r="M10">
        <v>2.82</v>
      </c>
      <c r="N10" s="1">
        <v>-2.9970000000000001E-3</v>
      </c>
      <c r="O10" s="1">
        <v>1.035E-2</v>
      </c>
      <c r="P10" s="1">
        <v>5.3050000000000005E-4</v>
      </c>
    </row>
    <row r="11" spans="1:16" x14ac:dyDescent="0.15">
      <c r="A11">
        <v>100</v>
      </c>
      <c r="B11" t="s">
        <v>0</v>
      </c>
      <c r="C11" t="s">
        <v>2</v>
      </c>
      <c r="D11">
        <v>18</v>
      </c>
      <c r="E11" s="1">
        <v>1.12E-2</v>
      </c>
      <c r="F11" s="1">
        <v>1.349E-4</v>
      </c>
      <c r="G11">
        <v>179.11</v>
      </c>
      <c r="H11">
        <v>-24.27</v>
      </c>
      <c r="I11" s="1">
        <v>-1.021E-2</v>
      </c>
      <c r="J11" s="1">
        <v>1.5870000000000001E-4</v>
      </c>
      <c r="K11" s="1">
        <v>-4.6030000000000003E-3</v>
      </c>
      <c r="L11">
        <v>98.32</v>
      </c>
      <c r="M11">
        <v>0.4</v>
      </c>
      <c r="N11" s="1">
        <v>-1.619E-3</v>
      </c>
      <c r="O11" s="1">
        <v>1.108E-2</v>
      </c>
      <c r="P11" s="1">
        <v>7.8349999999999994E-5</v>
      </c>
    </row>
    <row r="12" spans="1:16" x14ac:dyDescent="0.15">
      <c r="A12">
        <v>100</v>
      </c>
      <c r="B12" t="s">
        <v>0</v>
      </c>
      <c r="C12" t="s">
        <v>2</v>
      </c>
      <c r="D12">
        <v>20</v>
      </c>
      <c r="E12" s="1">
        <v>1.1270000000000001E-2</v>
      </c>
      <c r="F12" s="1">
        <v>1.272E-4</v>
      </c>
      <c r="G12">
        <v>179.93</v>
      </c>
      <c r="H12">
        <v>-28.23</v>
      </c>
      <c r="I12" s="1">
        <v>-9.9310000000000006E-3</v>
      </c>
      <c r="J12" s="1">
        <v>1.29E-5</v>
      </c>
      <c r="K12" s="1">
        <v>-5.3319999999999999E-3</v>
      </c>
      <c r="L12">
        <v>94.37</v>
      </c>
      <c r="M12">
        <v>-0.41</v>
      </c>
      <c r="N12" s="1">
        <v>-8.587E-4</v>
      </c>
      <c r="O12" s="1">
        <v>1.124E-2</v>
      </c>
      <c r="P12" s="1">
        <v>-8.017E-5</v>
      </c>
    </row>
    <row r="13" spans="1:16" x14ac:dyDescent="0.15">
      <c r="A13">
        <v>100</v>
      </c>
      <c r="B13" t="s">
        <v>0</v>
      </c>
      <c r="C13" t="s">
        <v>2</v>
      </c>
      <c r="D13">
        <v>22</v>
      </c>
      <c r="E13" s="1">
        <v>1.094E-2</v>
      </c>
      <c r="F13" s="1">
        <v>1.3339999999999999E-4</v>
      </c>
      <c r="G13">
        <v>-179.16</v>
      </c>
      <c r="H13">
        <v>-30.61</v>
      </c>
      <c r="I13" s="1">
        <v>-9.4120000000000002E-3</v>
      </c>
      <c r="J13" s="1">
        <v>-1.382E-4</v>
      </c>
      <c r="K13" s="1">
        <v>-5.5690000000000002E-3</v>
      </c>
      <c r="L13">
        <v>92.01</v>
      </c>
      <c r="M13">
        <v>-1.23</v>
      </c>
      <c r="N13" s="1">
        <v>-3.8259999999999998E-4</v>
      </c>
      <c r="O13" s="1">
        <v>1.093E-2</v>
      </c>
      <c r="P13" s="1">
        <v>-2.354E-4</v>
      </c>
    </row>
    <row r="14" spans="1:16" x14ac:dyDescent="0.15">
      <c r="A14">
        <v>100</v>
      </c>
      <c r="B14" t="s">
        <v>0</v>
      </c>
      <c r="C14" t="s">
        <v>2</v>
      </c>
      <c r="D14">
        <v>24</v>
      </c>
      <c r="E14" s="1">
        <v>1.0800000000000001E-2</v>
      </c>
      <c r="F14" s="1">
        <v>1.3339999999999999E-4</v>
      </c>
      <c r="G14">
        <v>-178.9</v>
      </c>
      <c r="H14">
        <v>-31.59</v>
      </c>
      <c r="I14" s="1">
        <v>-9.2010000000000008E-3</v>
      </c>
      <c r="J14" s="1">
        <v>-1.763E-4</v>
      </c>
      <c r="K14" s="1">
        <v>-5.659E-3</v>
      </c>
      <c r="L14">
        <v>91.02</v>
      </c>
      <c r="M14">
        <v>-1.46</v>
      </c>
      <c r="N14" s="1">
        <v>-1.929E-4</v>
      </c>
      <c r="O14" s="1">
        <v>1.0800000000000001E-2</v>
      </c>
      <c r="P14" s="1">
        <v>-2.7510000000000002E-4</v>
      </c>
    </row>
    <row r="15" spans="1:16" x14ac:dyDescent="0.15">
      <c r="A15">
        <v>100</v>
      </c>
      <c r="B15" t="s">
        <v>0</v>
      </c>
      <c r="C15" t="s">
        <v>2</v>
      </c>
      <c r="D15">
        <v>26</v>
      </c>
      <c r="E15" s="1">
        <v>1.047E-2</v>
      </c>
      <c r="F15" s="1">
        <v>1.27E-4</v>
      </c>
      <c r="G15">
        <v>-178.77</v>
      </c>
      <c r="H15">
        <v>-32.090000000000003</v>
      </c>
      <c r="I15" s="1">
        <v>-8.8699999999999994E-3</v>
      </c>
      <c r="J15" s="1">
        <v>-1.8990000000000001E-4</v>
      </c>
      <c r="K15" s="1">
        <v>-5.5640000000000004E-3</v>
      </c>
      <c r="L15">
        <v>90.52</v>
      </c>
      <c r="M15">
        <v>-1.57</v>
      </c>
      <c r="N15" s="1">
        <v>-9.4729999999999996E-5</v>
      </c>
      <c r="O15" s="1">
        <v>1.047E-2</v>
      </c>
      <c r="P15" s="1">
        <v>-2.8699999999999998E-4</v>
      </c>
    </row>
    <row r="16" spans="1:16" x14ac:dyDescent="0.15">
      <c r="A16">
        <v>100</v>
      </c>
      <c r="B16" t="s">
        <v>0</v>
      </c>
      <c r="C16" t="s">
        <v>2</v>
      </c>
      <c r="D16">
        <v>28</v>
      </c>
      <c r="E16" s="1">
        <v>1.01E-2</v>
      </c>
      <c r="F16" s="1">
        <v>1.3569999999999999E-4</v>
      </c>
      <c r="G16">
        <v>-178.29</v>
      </c>
      <c r="H16">
        <v>-33.64</v>
      </c>
      <c r="I16" s="1">
        <v>-8.4069999999999995E-3</v>
      </c>
      <c r="J16" s="1">
        <v>-2.5090000000000003E-4</v>
      </c>
      <c r="K16" s="1">
        <v>-5.5960000000000003E-3</v>
      </c>
      <c r="L16">
        <v>88.98</v>
      </c>
      <c r="M16">
        <v>-1.98</v>
      </c>
      <c r="N16" s="1">
        <v>1.8019999999999999E-4</v>
      </c>
      <c r="O16" s="1">
        <v>1.009E-2</v>
      </c>
      <c r="P16" s="1">
        <v>-3.4850000000000001E-4</v>
      </c>
    </row>
    <row r="17" spans="1:16" x14ac:dyDescent="0.15">
      <c r="A17">
        <v>100</v>
      </c>
      <c r="B17" t="s">
        <v>0</v>
      </c>
      <c r="C17" t="s">
        <v>2</v>
      </c>
      <c r="D17">
        <v>30</v>
      </c>
      <c r="E17" s="1">
        <v>9.4730000000000005E-3</v>
      </c>
      <c r="F17" s="1">
        <v>1.2439999999999999E-4</v>
      </c>
      <c r="G17">
        <v>-177.98</v>
      </c>
      <c r="H17">
        <v>-34.68</v>
      </c>
      <c r="I17" s="1">
        <v>-7.7850000000000003E-3</v>
      </c>
      <c r="J17" s="1">
        <v>-2.744E-4</v>
      </c>
      <c r="K17" s="1">
        <v>-5.3899999999999998E-3</v>
      </c>
      <c r="L17">
        <v>87.93</v>
      </c>
      <c r="M17">
        <v>-2.23</v>
      </c>
      <c r="N17" s="1">
        <v>3.4220000000000002E-4</v>
      </c>
      <c r="O17" s="1">
        <v>9.4590000000000004E-3</v>
      </c>
      <c r="P17" s="1">
        <v>-3.6840000000000001E-4</v>
      </c>
    </row>
    <row r="18" spans="1:16" x14ac:dyDescent="0.15">
      <c r="A18">
        <v>100</v>
      </c>
      <c r="B18" t="s">
        <v>0</v>
      </c>
      <c r="C18" t="s">
        <v>2</v>
      </c>
      <c r="D18">
        <v>35</v>
      </c>
      <c r="E18" s="1">
        <v>8.2760000000000004E-3</v>
      </c>
      <c r="F18" s="1">
        <v>9.9900000000000002E-5</v>
      </c>
      <c r="G18">
        <v>-178.02</v>
      </c>
      <c r="H18">
        <v>-35.909999999999997</v>
      </c>
      <c r="I18" s="1">
        <v>-6.7000000000000002E-3</v>
      </c>
      <c r="J18" s="1">
        <v>-2.3139999999999999E-4</v>
      </c>
      <c r="K18" s="1">
        <v>-4.8539999999999998E-3</v>
      </c>
      <c r="L18">
        <v>86.7</v>
      </c>
      <c r="M18">
        <v>-2.19</v>
      </c>
      <c r="N18" s="1">
        <v>4.7570000000000002E-4</v>
      </c>
      <c r="O18" s="1">
        <v>8.2570000000000005E-3</v>
      </c>
      <c r="P18" s="1">
        <v>-3.1599999999999998E-4</v>
      </c>
    </row>
    <row r="19" spans="1:16" x14ac:dyDescent="0.15">
      <c r="A19">
        <v>100</v>
      </c>
      <c r="B19" t="s">
        <v>0</v>
      </c>
      <c r="C19" t="s">
        <v>2</v>
      </c>
      <c r="D19">
        <v>40</v>
      </c>
      <c r="E19" s="1">
        <v>6.9760000000000004E-3</v>
      </c>
      <c r="F19" s="1">
        <v>1.005E-4</v>
      </c>
      <c r="G19">
        <v>-177.88</v>
      </c>
      <c r="H19">
        <v>-35.799999999999997</v>
      </c>
      <c r="I19" s="1">
        <v>-5.6540000000000002E-3</v>
      </c>
      <c r="J19" s="1">
        <v>-2.0890000000000001E-4</v>
      </c>
      <c r="K19" s="1">
        <v>-4.0810000000000004E-3</v>
      </c>
      <c r="L19">
        <v>86.81</v>
      </c>
      <c r="M19">
        <v>-2.2999999999999998</v>
      </c>
      <c r="N19" s="1">
        <v>3.879E-4</v>
      </c>
      <c r="O19" s="1">
        <v>6.96E-3</v>
      </c>
      <c r="P19" s="1">
        <v>-2.8009999999999998E-4</v>
      </c>
    </row>
    <row r="20" spans="1:16" x14ac:dyDescent="0.15">
      <c r="A20">
        <v>100</v>
      </c>
      <c r="B20" t="s">
        <v>0</v>
      </c>
      <c r="C20" t="s">
        <v>2</v>
      </c>
      <c r="D20">
        <v>45</v>
      </c>
      <c r="E20" s="1">
        <v>5.868E-3</v>
      </c>
      <c r="F20" s="1">
        <v>7.381E-5</v>
      </c>
      <c r="G20">
        <v>-177.45</v>
      </c>
      <c r="H20">
        <v>-35.729999999999997</v>
      </c>
      <c r="I20" s="1">
        <v>-4.7580000000000001E-3</v>
      </c>
      <c r="J20" s="1">
        <v>-2.118E-4</v>
      </c>
      <c r="K20" s="1">
        <v>-3.4269999999999999E-3</v>
      </c>
      <c r="L20">
        <v>86.87</v>
      </c>
      <c r="M20">
        <v>-2.65</v>
      </c>
      <c r="N20" s="1">
        <v>3.1980000000000002E-4</v>
      </c>
      <c r="O20" s="1">
        <v>5.8529999999999997E-3</v>
      </c>
      <c r="P20" s="1">
        <v>-2.7149999999999999E-4</v>
      </c>
    </row>
    <row r="21" spans="1:16" x14ac:dyDescent="0.15">
      <c r="A21">
        <v>100</v>
      </c>
      <c r="B21" t="s">
        <v>0</v>
      </c>
      <c r="C21" t="s">
        <v>2</v>
      </c>
      <c r="D21">
        <v>50</v>
      </c>
      <c r="E21" s="1">
        <v>4.9569999999999996E-3</v>
      </c>
      <c r="F21" s="1">
        <v>7.1909999999999994E-5</v>
      </c>
      <c r="G21">
        <v>-177.59</v>
      </c>
      <c r="H21">
        <v>-34.15</v>
      </c>
      <c r="I21" s="1">
        <v>-4.0990000000000002E-3</v>
      </c>
      <c r="J21" s="1">
        <v>-1.7220000000000001E-4</v>
      </c>
      <c r="K21" s="1">
        <v>-2.7820000000000002E-3</v>
      </c>
      <c r="L21">
        <v>88.46</v>
      </c>
      <c r="M21">
        <v>-2.5499999999999998</v>
      </c>
      <c r="N21" s="1">
        <v>1.3300000000000001E-4</v>
      </c>
      <c r="O21" s="1">
        <v>4.9500000000000004E-3</v>
      </c>
      <c r="P21" s="1">
        <v>-2.207E-4</v>
      </c>
    </row>
    <row r="22" spans="1:16" x14ac:dyDescent="0.15">
      <c r="A22">
        <v>100</v>
      </c>
      <c r="B22" t="s">
        <v>0</v>
      </c>
      <c r="C22" t="s">
        <v>2</v>
      </c>
      <c r="D22">
        <v>55</v>
      </c>
      <c r="E22" s="1">
        <v>4.1939999999999998E-3</v>
      </c>
      <c r="F22" s="1">
        <v>6.1459999999999998E-5</v>
      </c>
      <c r="G22">
        <v>-177.28</v>
      </c>
      <c r="H22">
        <v>-35.1</v>
      </c>
      <c r="I22" s="1">
        <v>-3.4269999999999999E-3</v>
      </c>
      <c r="J22" s="1">
        <v>-1.63E-4</v>
      </c>
      <c r="K22" s="1">
        <v>-2.4109999999999999E-3</v>
      </c>
      <c r="L22">
        <v>87.51</v>
      </c>
      <c r="M22">
        <v>-2.8</v>
      </c>
      <c r="N22" s="1">
        <v>1.8210000000000001E-4</v>
      </c>
      <c r="O22" s="1">
        <v>4.1850000000000004E-3</v>
      </c>
      <c r="P22" s="1">
        <v>-2.051E-4</v>
      </c>
    </row>
    <row r="23" spans="1:16" x14ac:dyDescent="0.15">
      <c r="A23">
        <v>100</v>
      </c>
      <c r="B23" t="s">
        <v>0</v>
      </c>
      <c r="C23" t="s">
        <v>2</v>
      </c>
      <c r="D23">
        <v>60</v>
      </c>
      <c r="E23" s="1">
        <v>3.447E-3</v>
      </c>
      <c r="F23" s="1">
        <v>4.6600000000000001E-5</v>
      </c>
      <c r="G23">
        <v>-177.69</v>
      </c>
      <c r="H23">
        <v>-35.840000000000003</v>
      </c>
      <c r="I23" s="1">
        <v>-2.7920000000000002E-3</v>
      </c>
      <c r="J23" s="1">
        <v>-1.1239999999999999E-4</v>
      </c>
      <c r="K23" s="1">
        <v>-2.0179999999999998E-3</v>
      </c>
      <c r="L23">
        <v>86.76</v>
      </c>
      <c r="M23">
        <v>-2.46</v>
      </c>
      <c r="N23" s="1">
        <v>1.9430000000000001E-4</v>
      </c>
      <c r="O23" s="1">
        <v>3.4380000000000001E-3</v>
      </c>
      <c r="P23" s="1">
        <v>-1.4770000000000001E-4</v>
      </c>
    </row>
    <row r="24" spans="1:16" x14ac:dyDescent="0.15">
      <c r="A24">
        <v>100</v>
      </c>
      <c r="B24" t="s">
        <v>0</v>
      </c>
      <c r="C24" t="s">
        <v>2</v>
      </c>
      <c r="D24">
        <v>65</v>
      </c>
      <c r="E24" s="1">
        <v>2.9810000000000001E-3</v>
      </c>
      <c r="F24" s="1">
        <v>3.6520000000000003E-5</v>
      </c>
      <c r="G24">
        <v>-177.34</v>
      </c>
      <c r="H24">
        <v>-36.020000000000003</v>
      </c>
      <c r="I24" s="1">
        <v>-2.408E-3</v>
      </c>
      <c r="J24" s="1">
        <v>-1.12E-4</v>
      </c>
      <c r="K24" s="1">
        <v>-1.753E-3</v>
      </c>
      <c r="L24">
        <v>86.59</v>
      </c>
      <c r="M24">
        <v>-2.74</v>
      </c>
      <c r="N24" s="1">
        <v>1.772E-4</v>
      </c>
      <c r="O24" s="1">
        <v>2.9719999999999998E-3</v>
      </c>
      <c r="P24" s="1">
        <v>-1.426E-4</v>
      </c>
    </row>
    <row r="25" spans="1:16" x14ac:dyDescent="0.15">
      <c r="A25">
        <v>100</v>
      </c>
      <c r="B25" t="s">
        <v>0</v>
      </c>
      <c r="C25" t="s">
        <v>2</v>
      </c>
      <c r="D25">
        <v>70</v>
      </c>
      <c r="E25" s="1">
        <v>2.5349999999999999E-3</v>
      </c>
      <c r="F25" s="1">
        <v>3.587E-5</v>
      </c>
      <c r="G25">
        <v>-177.07</v>
      </c>
      <c r="H25">
        <v>-36.79</v>
      </c>
      <c r="I25" s="1">
        <v>-2.0270000000000002E-3</v>
      </c>
      <c r="J25" s="1">
        <v>-1.039E-4</v>
      </c>
      <c r="K25" s="1">
        <v>-1.518E-3</v>
      </c>
      <c r="L25">
        <v>85.81</v>
      </c>
      <c r="M25">
        <v>-2.95</v>
      </c>
      <c r="N25" s="1">
        <v>1.8489999999999999E-4</v>
      </c>
      <c r="O25" s="1">
        <v>2.5249999999999999E-3</v>
      </c>
      <c r="P25" s="1">
        <v>-1.303E-4</v>
      </c>
    </row>
    <row r="26" spans="1:16" x14ac:dyDescent="0.15">
      <c r="A26">
        <v>100</v>
      </c>
      <c r="B26" t="s">
        <v>0</v>
      </c>
      <c r="C26" t="s">
        <v>2</v>
      </c>
      <c r="D26">
        <v>75</v>
      </c>
      <c r="E26" s="1">
        <v>2.3240000000000001E-3</v>
      </c>
      <c r="F26" s="1">
        <v>3.3689999999999998E-5</v>
      </c>
      <c r="G26">
        <v>-177.08</v>
      </c>
      <c r="H26">
        <v>-35.89</v>
      </c>
      <c r="I26" s="1">
        <v>-1.8799999999999999E-3</v>
      </c>
      <c r="J26" s="1">
        <v>-9.5950000000000001E-5</v>
      </c>
      <c r="K26" s="1">
        <v>-1.3619999999999999E-3</v>
      </c>
      <c r="L26">
        <v>86.71</v>
      </c>
      <c r="M26">
        <v>-2.95</v>
      </c>
      <c r="N26" s="1">
        <v>1.3310000000000001E-4</v>
      </c>
      <c r="O26" s="1">
        <v>2.317E-3</v>
      </c>
      <c r="P26" s="1">
        <v>-1.197E-4</v>
      </c>
    </row>
    <row r="27" spans="1:16" x14ac:dyDescent="0.15">
      <c r="A27">
        <v>100</v>
      </c>
      <c r="B27" t="s">
        <v>0</v>
      </c>
      <c r="C27" t="s">
        <v>2</v>
      </c>
      <c r="D27">
        <v>80</v>
      </c>
      <c r="E27" s="1">
        <v>2.111E-3</v>
      </c>
      <c r="F27" s="1">
        <v>2.7529999999999999E-5</v>
      </c>
      <c r="G27">
        <v>-177.16</v>
      </c>
      <c r="H27">
        <v>-35.770000000000003</v>
      </c>
      <c r="I27" s="1">
        <v>-1.7110000000000001E-3</v>
      </c>
      <c r="J27" s="1">
        <v>-8.4900000000000004E-5</v>
      </c>
      <c r="K27" s="1">
        <v>-1.2340000000000001E-3</v>
      </c>
      <c r="L27">
        <v>86.84</v>
      </c>
      <c r="M27">
        <v>-2.89</v>
      </c>
      <c r="N27" s="1">
        <v>1.1629999999999999E-4</v>
      </c>
      <c r="O27" s="1">
        <v>2.1050000000000001E-3</v>
      </c>
      <c r="P27" s="1">
        <v>-1.064E-4</v>
      </c>
    </row>
    <row r="28" spans="1:16" x14ac:dyDescent="0.15">
      <c r="A28">
        <v>100</v>
      </c>
      <c r="B28" t="s">
        <v>0</v>
      </c>
      <c r="C28" t="s">
        <v>2</v>
      </c>
      <c r="D28">
        <v>85</v>
      </c>
      <c r="E28" s="1">
        <v>1.99E-3</v>
      </c>
      <c r="F28" s="1">
        <v>1.8790000000000001E-5</v>
      </c>
      <c r="G28">
        <v>-177.68</v>
      </c>
      <c r="H28">
        <v>-34.85</v>
      </c>
      <c r="I28" s="1">
        <v>-1.6310000000000001E-3</v>
      </c>
      <c r="J28" s="1">
        <v>-6.6229999999999994E-5</v>
      </c>
      <c r="K28" s="1">
        <v>-1.137E-3</v>
      </c>
      <c r="L28">
        <v>87.76</v>
      </c>
      <c r="M28">
        <v>-2.48</v>
      </c>
      <c r="N28" s="1">
        <v>7.7659999999999998E-5</v>
      </c>
      <c r="O28" s="1">
        <v>1.9859999999999999E-3</v>
      </c>
      <c r="P28" s="1">
        <v>-8.6059999999999999E-5</v>
      </c>
    </row>
    <row r="29" spans="1:16" x14ac:dyDescent="0.15">
      <c r="A29">
        <v>100</v>
      </c>
      <c r="B29" t="s">
        <v>0</v>
      </c>
      <c r="C29" t="s">
        <v>2</v>
      </c>
      <c r="D29">
        <v>90</v>
      </c>
      <c r="E29" s="1">
        <v>1.916E-3</v>
      </c>
      <c r="F29" s="1">
        <v>1.605E-5</v>
      </c>
      <c r="G29">
        <v>-176.08</v>
      </c>
      <c r="H29">
        <v>-36.11</v>
      </c>
      <c r="I29" s="1">
        <v>-1.544E-3</v>
      </c>
      <c r="J29" s="1">
        <v>-1.0569999999999999E-4</v>
      </c>
      <c r="K29" s="1">
        <v>-1.129E-3</v>
      </c>
      <c r="L29">
        <v>86.48</v>
      </c>
      <c r="M29">
        <v>-3.75</v>
      </c>
      <c r="N29" s="1">
        <v>1.175E-4</v>
      </c>
      <c r="O29" s="1">
        <v>1.908E-3</v>
      </c>
      <c r="P29" s="1">
        <v>-1.2540000000000001E-4</v>
      </c>
    </row>
    <row r="30" spans="1:16" x14ac:dyDescent="0.15">
      <c r="A30">
        <v>100</v>
      </c>
      <c r="B30" t="s">
        <v>0</v>
      </c>
      <c r="C30" t="s">
        <v>2</v>
      </c>
      <c r="D30">
        <v>95</v>
      </c>
      <c r="E30" s="1">
        <v>1.8240000000000001E-3</v>
      </c>
      <c r="F30" s="1">
        <v>2.8750000000000001E-5</v>
      </c>
      <c r="G30">
        <v>-176.58</v>
      </c>
      <c r="H30">
        <v>-35.880000000000003</v>
      </c>
      <c r="I30" s="1">
        <v>-1.4760000000000001E-3</v>
      </c>
      <c r="J30" s="1">
        <v>-8.8170000000000005E-5</v>
      </c>
      <c r="K30" s="1">
        <v>-1.0690000000000001E-3</v>
      </c>
      <c r="L30">
        <v>86.72</v>
      </c>
      <c r="M30">
        <v>-3.36</v>
      </c>
      <c r="N30" s="1">
        <v>1.043E-4</v>
      </c>
      <c r="O30" s="1">
        <v>1.818E-3</v>
      </c>
      <c r="P30" s="1">
        <v>-1.0679999999999999E-4</v>
      </c>
    </row>
    <row r="31" spans="1:16" x14ac:dyDescent="0.15">
      <c r="A31">
        <v>100</v>
      </c>
      <c r="B31" t="s">
        <v>0</v>
      </c>
      <c r="C31" t="s">
        <v>2</v>
      </c>
      <c r="D31">
        <v>100</v>
      </c>
      <c r="E31" s="1">
        <v>1.755E-3</v>
      </c>
      <c r="F31" s="1">
        <v>1.8499999999999999E-5</v>
      </c>
      <c r="G31">
        <v>-176.25</v>
      </c>
      <c r="H31">
        <v>-36.35</v>
      </c>
      <c r="I31" s="1">
        <v>-1.41E-3</v>
      </c>
      <c r="J31" s="1">
        <v>-9.255E-5</v>
      </c>
      <c r="K31" s="1">
        <v>-1.0399999999999999E-3</v>
      </c>
      <c r="L31">
        <v>86.23</v>
      </c>
      <c r="M31">
        <v>-3.62</v>
      </c>
      <c r="N31" s="1">
        <v>1.1510000000000001E-4</v>
      </c>
      <c r="O31" s="1">
        <v>1.748E-3</v>
      </c>
      <c r="P31" s="1">
        <v>-1.1069999999999999E-4</v>
      </c>
    </row>
    <row r="32" spans="1:16" x14ac:dyDescent="0.15">
      <c r="A32">
        <v>100</v>
      </c>
      <c r="B32" t="s">
        <v>0</v>
      </c>
      <c r="C32" t="s">
        <v>2</v>
      </c>
      <c r="D32">
        <v>110</v>
      </c>
      <c r="E32" s="1">
        <v>1.6570000000000001E-3</v>
      </c>
      <c r="F32" s="1">
        <v>1.6500000000000001E-5</v>
      </c>
      <c r="G32">
        <v>-176.77</v>
      </c>
      <c r="H32">
        <v>-34.65</v>
      </c>
      <c r="I32" s="1">
        <v>-1.361E-3</v>
      </c>
      <c r="J32" s="1">
        <v>-7.6769999999999999E-5</v>
      </c>
      <c r="K32" s="1">
        <v>-9.4209999999999997E-4</v>
      </c>
      <c r="L32">
        <v>87.95</v>
      </c>
      <c r="M32">
        <v>-3.22</v>
      </c>
      <c r="N32" s="1">
        <v>5.91E-5</v>
      </c>
      <c r="O32" s="1">
        <v>1.6540000000000001E-3</v>
      </c>
      <c r="P32" s="1">
        <v>-9.3209999999999997E-5</v>
      </c>
    </row>
    <row r="33" spans="1:16" x14ac:dyDescent="0.15">
      <c r="A33">
        <v>100</v>
      </c>
      <c r="B33" t="s">
        <v>0</v>
      </c>
      <c r="C33" t="s">
        <v>2</v>
      </c>
      <c r="D33">
        <v>120</v>
      </c>
      <c r="E33" s="1">
        <v>1.5889999999999999E-3</v>
      </c>
      <c r="F33" s="1">
        <v>3.4029999999999998E-5</v>
      </c>
      <c r="G33">
        <v>-178.15</v>
      </c>
      <c r="H33">
        <v>-35.81</v>
      </c>
      <c r="I33" s="1">
        <v>-1.2880000000000001E-3</v>
      </c>
      <c r="J33" s="1">
        <v>-4.1600000000000002E-5</v>
      </c>
      <c r="K33" s="1">
        <v>-9.2949999999999999E-4</v>
      </c>
      <c r="L33">
        <v>86.8</v>
      </c>
      <c r="M33">
        <v>-2.09</v>
      </c>
      <c r="N33" s="1">
        <v>8.8570000000000001E-5</v>
      </c>
      <c r="O33" s="1">
        <v>1.585E-3</v>
      </c>
      <c r="P33" s="1">
        <v>-5.7819999999999999E-5</v>
      </c>
    </row>
    <row r="34" spans="1:16" x14ac:dyDescent="0.15">
      <c r="A34">
        <v>100</v>
      </c>
      <c r="B34" t="s">
        <v>0</v>
      </c>
      <c r="C34" t="s">
        <v>2</v>
      </c>
      <c r="D34">
        <v>130</v>
      </c>
      <c r="E34" s="1">
        <v>1.5640000000000001E-3</v>
      </c>
      <c r="F34" s="1">
        <v>2.387E-5</v>
      </c>
      <c r="G34">
        <v>-177.48</v>
      </c>
      <c r="H34">
        <v>-37.46</v>
      </c>
      <c r="I34" s="1">
        <v>-1.24E-3</v>
      </c>
      <c r="J34" s="1">
        <v>-5.4570000000000001E-5</v>
      </c>
      <c r="K34" s="1">
        <v>-9.5120000000000003E-4</v>
      </c>
      <c r="L34">
        <v>85.15</v>
      </c>
      <c r="M34">
        <v>-2.61</v>
      </c>
      <c r="N34" s="1">
        <v>1.3219999999999999E-4</v>
      </c>
      <c r="O34" s="1">
        <v>1.557E-3</v>
      </c>
      <c r="P34" s="1">
        <v>-7.1160000000000003E-5</v>
      </c>
    </row>
    <row r="35" spans="1:16" x14ac:dyDescent="0.15">
      <c r="A35">
        <v>100</v>
      </c>
      <c r="B35" t="s">
        <v>0</v>
      </c>
      <c r="C35" t="s">
        <v>2</v>
      </c>
      <c r="D35">
        <v>140</v>
      </c>
      <c r="E35" s="1">
        <v>1.4610000000000001E-3</v>
      </c>
      <c r="F35" s="1">
        <v>2.8399999999999999E-5</v>
      </c>
      <c r="G35">
        <v>-175.92</v>
      </c>
      <c r="H35">
        <v>-36.799999999999997</v>
      </c>
      <c r="I35" s="1">
        <v>-1.1670000000000001E-3</v>
      </c>
      <c r="J35" s="1">
        <v>-8.3139999999999993E-5</v>
      </c>
      <c r="K35" s="1">
        <v>-8.7529999999999997E-4</v>
      </c>
      <c r="L35">
        <v>85.78</v>
      </c>
      <c r="M35">
        <v>-3.86</v>
      </c>
      <c r="N35" s="1">
        <v>1.0739999999999999E-4</v>
      </c>
      <c r="O35" s="1">
        <v>1.454E-3</v>
      </c>
      <c r="P35" s="1">
        <v>-9.8400000000000007E-5</v>
      </c>
    </row>
    <row r="36" spans="1:16" x14ac:dyDescent="0.15">
      <c r="A36">
        <v>100</v>
      </c>
      <c r="B36" t="s">
        <v>0</v>
      </c>
      <c r="C36" t="s">
        <v>2</v>
      </c>
      <c r="D36">
        <v>150</v>
      </c>
      <c r="E36" s="1">
        <v>1.423E-3</v>
      </c>
      <c r="F36" s="1">
        <v>1.984E-5</v>
      </c>
      <c r="G36">
        <v>-176.84</v>
      </c>
      <c r="H36">
        <v>-34.97</v>
      </c>
      <c r="I36" s="1">
        <v>-1.1640000000000001E-3</v>
      </c>
      <c r="J36" s="1">
        <v>-6.4209999999999997E-5</v>
      </c>
      <c r="K36" s="1">
        <v>-8.1579999999999999E-4</v>
      </c>
      <c r="L36">
        <v>87.63</v>
      </c>
      <c r="M36">
        <v>-3.16</v>
      </c>
      <c r="N36" s="1">
        <v>5.8850000000000001E-5</v>
      </c>
      <c r="O36" s="1">
        <v>1.42E-3</v>
      </c>
      <c r="P36" s="1">
        <v>-7.8440000000000001E-5</v>
      </c>
    </row>
    <row r="37" spans="1:16" x14ac:dyDescent="0.15">
      <c r="A37">
        <v>100</v>
      </c>
      <c r="B37" t="s">
        <v>0</v>
      </c>
      <c r="C37" t="s">
        <v>2</v>
      </c>
      <c r="D37">
        <v>160</v>
      </c>
      <c r="E37" s="1">
        <v>1.377E-3</v>
      </c>
      <c r="F37" s="1">
        <v>2.3159999999999998E-5</v>
      </c>
      <c r="G37">
        <v>-176.1</v>
      </c>
      <c r="H37">
        <v>-37.04</v>
      </c>
      <c r="I37" s="1">
        <v>-1.096E-3</v>
      </c>
      <c r="J37" s="1">
        <v>-7.4800000000000002E-5</v>
      </c>
      <c r="K37" s="1">
        <v>-8.2930000000000005E-4</v>
      </c>
      <c r="L37">
        <v>85.54</v>
      </c>
      <c r="M37">
        <v>-3.72</v>
      </c>
      <c r="N37" s="1">
        <v>1.0679999999999999E-4</v>
      </c>
      <c r="O37" s="1">
        <v>1.3699999999999999E-3</v>
      </c>
      <c r="P37" s="1">
        <v>-8.9259999999999996E-5</v>
      </c>
    </row>
    <row r="38" spans="1:16" x14ac:dyDescent="0.15">
      <c r="A38">
        <v>100</v>
      </c>
      <c r="B38" t="s">
        <v>0</v>
      </c>
      <c r="C38" t="s">
        <v>2</v>
      </c>
      <c r="D38">
        <v>170</v>
      </c>
      <c r="E38" s="1">
        <v>1.402E-3</v>
      </c>
      <c r="F38" s="1">
        <v>2.1469999999999999E-5</v>
      </c>
      <c r="G38">
        <v>-175.55</v>
      </c>
      <c r="H38">
        <v>-36.479999999999997</v>
      </c>
      <c r="I38" s="1">
        <v>-1.1230000000000001E-3</v>
      </c>
      <c r="J38" s="1">
        <v>-8.7390000000000002E-5</v>
      </c>
      <c r="K38" s="1">
        <v>-8.3330000000000003E-4</v>
      </c>
      <c r="L38">
        <v>86.09</v>
      </c>
      <c r="M38">
        <v>-4.17</v>
      </c>
      <c r="N38" s="1">
        <v>9.5290000000000004E-5</v>
      </c>
      <c r="O38" s="1">
        <v>1.395E-3</v>
      </c>
      <c r="P38" s="1">
        <v>-1.019E-4</v>
      </c>
    </row>
    <row r="39" spans="1:16" x14ac:dyDescent="0.15">
      <c r="A39">
        <v>100</v>
      </c>
      <c r="B39" t="s">
        <v>0</v>
      </c>
      <c r="C39" t="s">
        <v>2</v>
      </c>
      <c r="D39">
        <v>180</v>
      </c>
      <c r="E39" s="1">
        <v>1.358E-3</v>
      </c>
      <c r="F39" s="1">
        <v>2.9969999999999999E-5</v>
      </c>
      <c r="G39">
        <v>-176.26</v>
      </c>
      <c r="H39">
        <v>-36.79</v>
      </c>
      <c r="I39" s="1">
        <v>-1.085E-3</v>
      </c>
      <c r="J39" s="1">
        <v>-7.0829999999999998E-5</v>
      </c>
      <c r="K39" s="1">
        <v>-8.1289999999999997E-4</v>
      </c>
      <c r="L39">
        <v>85.8</v>
      </c>
      <c r="M39">
        <v>-3.59</v>
      </c>
      <c r="N39" s="1">
        <v>9.9170000000000001E-5</v>
      </c>
      <c r="O39" s="1">
        <v>1.351E-3</v>
      </c>
      <c r="P39" s="1">
        <v>-8.5010000000000001E-5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workbookViewId="0">
      <selection activeCell="M3" sqref="M3:O4"/>
    </sheetView>
  </sheetViews>
  <sheetFormatPr defaultRowHeight="13.5" x14ac:dyDescent="0.15"/>
  <cols>
    <col min="10" max="11" width="9.875" bestFit="1" customWidth="1"/>
    <col min="12" max="12" width="10.875" customWidth="1"/>
    <col min="13" max="15" width="10.25" bestFit="1" customWidth="1"/>
  </cols>
  <sheetData>
    <row r="1" spans="1:15" x14ac:dyDescent="0.15">
      <c r="A1" t="s">
        <v>14</v>
      </c>
    </row>
    <row r="2" spans="1:15" x14ac:dyDescent="0.15">
      <c r="A2" t="s">
        <v>3</v>
      </c>
      <c r="B2" t="s">
        <v>4</v>
      </c>
      <c r="C2" t="s">
        <v>5</v>
      </c>
      <c r="D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15</v>
      </c>
      <c r="N2" t="s">
        <v>16</v>
      </c>
      <c r="O2" t="s">
        <v>17</v>
      </c>
    </row>
    <row r="3" spans="1:15" x14ac:dyDescent="0.15">
      <c r="A3">
        <v>0</v>
      </c>
      <c r="B3" s="1">
        <v>6.9580000000000003E-2</v>
      </c>
      <c r="C3" s="3">
        <f>DEGREES(ASIN(K3/L3))</f>
        <v>-65.99359723693216</v>
      </c>
      <c r="D3" s="3">
        <f>DEGREES(ATAN2(I3,J3))</f>
        <v>-43.568619208262753</v>
      </c>
      <c r="F3" s="1">
        <v>2.051E-2</v>
      </c>
      <c r="G3" s="1">
        <v>1.951E-2</v>
      </c>
      <c r="H3" s="1">
        <v>6.3560000000000005E-2</v>
      </c>
      <c r="I3" s="1">
        <f>F3</f>
        <v>2.051E-2</v>
      </c>
      <c r="J3" s="1">
        <f>-G3</f>
        <v>-1.951E-2</v>
      </c>
      <c r="K3" s="1">
        <f>-H3</f>
        <v>-6.3560000000000005E-2</v>
      </c>
      <c r="L3" s="2">
        <f>SQRT(I3^2+J3^2+K3^2)</f>
        <v>6.9578544106642534E-2</v>
      </c>
      <c r="M3" s="2"/>
      <c r="N3" s="2"/>
      <c r="O3" s="2"/>
    </row>
    <row r="4" spans="1:15" x14ac:dyDescent="0.15">
      <c r="A4">
        <v>0</v>
      </c>
      <c r="B4" s="1">
        <v>3.4000000000000002E-2</v>
      </c>
      <c r="C4" s="3">
        <f t="shared" ref="C4:C41" si="0">DEGREES(ASIN(K4/L4))</f>
        <v>-70.151651234962458</v>
      </c>
      <c r="D4" s="3">
        <f t="shared" ref="D4:D41" si="1">DEGREES(ATAN2(I4,J4))</f>
        <v>-73.524191154259796</v>
      </c>
      <c r="F4" s="1">
        <v>3.274E-3</v>
      </c>
      <c r="G4" s="1">
        <v>1.107E-2</v>
      </c>
      <c r="H4" s="1">
        <v>3.1980000000000001E-2</v>
      </c>
      <c r="I4" s="1">
        <f t="shared" ref="I4:I41" si="2">F4</f>
        <v>3.274E-3</v>
      </c>
      <c r="J4" s="1">
        <f t="shared" ref="J4:J41" si="3">-G4</f>
        <v>-1.107E-2</v>
      </c>
      <c r="K4" s="1">
        <f t="shared" ref="K4:K41" si="4">-H4</f>
        <v>-3.1980000000000001E-2</v>
      </c>
      <c r="L4" s="2">
        <f t="shared" ref="L4:L41" si="5">SQRT(I4^2+J4^2+K4^2)</f>
        <v>3.3999770234517765E-2</v>
      </c>
    </row>
    <row r="5" spans="1:15" x14ac:dyDescent="0.15">
      <c r="A5">
        <v>2</v>
      </c>
      <c r="B5" s="1">
        <v>3.3459999999999997E-2</v>
      </c>
      <c r="C5" s="3">
        <f t="shared" si="0"/>
        <v>-70.512671508183644</v>
      </c>
      <c r="D5" s="3">
        <f t="shared" si="1"/>
        <v>-75.7994073175702</v>
      </c>
      <c r="F5" s="1">
        <v>2.738E-3</v>
      </c>
      <c r="G5" s="1">
        <v>1.082E-2</v>
      </c>
      <c r="H5" s="1">
        <v>3.1539999999999999E-2</v>
      </c>
      <c r="I5" s="1">
        <f t="shared" si="2"/>
        <v>2.738E-3</v>
      </c>
      <c r="J5" s="1">
        <f t="shared" si="3"/>
        <v>-1.082E-2</v>
      </c>
      <c r="K5" s="1">
        <f t="shared" si="4"/>
        <v>-3.1539999999999999E-2</v>
      </c>
      <c r="L5" s="2">
        <f t="shared" si="5"/>
        <v>3.3456548596649954E-2</v>
      </c>
    </row>
    <row r="6" spans="1:15" x14ac:dyDescent="0.15">
      <c r="A6">
        <v>4</v>
      </c>
      <c r="B6" s="1">
        <v>3.0679999999999999E-2</v>
      </c>
      <c r="C6" s="3">
        <f t="shared" si="0"/>
        <v>-71.295199289509796</v>
      </c>
      <c r="D6" s="3">
        <f t="shared" si="1"/>
        <v>-87.551703215242853</v>
      </c>
      <c r="F6" s="1">
        <v>4.2030000000000002E-4</v>
      </c>
      <c r="G6" s="1">
        <v>9.8300000000000002E-3</v>
      </c>
      <c r="H6" s="1">
        <v>2.9059999999999999E-2</v>
      </c>
      <c r="I6" s="1">
        <f t="shared" si="2"/>
        <v>4.2030000000000002E-4</v>
      </c>
      <c r="J6" s="1">
        <f t="shared" si="3"/>
        <v>-9.8300000000000002E-3</v>
      </c>
      <c r="K6" s="1">
        <f t="shared" si="4"/>
        <v>-2.9059999999999999E-2</v>
      </c>
      <c r="L6" s="2">
        <f t="shared" si="5"/>
        <v>3.0680435982723582E-2</v>
      </c>
    </row>
    <row r="7" spans="1:15" x14ac:dyDescent="0.15">
      <c r="A7">
        <v>6</v>
      </c>
      <c r="B7" s="1">
        <v>2.5420000000000002E-2</v>
      </c>
      <c r="C7" s="3">
        <f t="shared" si="0"/>
        <v>-70.404333808783989</v>
      </c>
      <c r="D7" s="3">
        <f t="shared" si="1"/>
        <v>-114.36164450169473</v>
      </c>
      <c r="F7" s="1">
        <v>-3.5170000000000002E-3</v>
      </c>
      <c r="G7" s="1">
        <v>7.7669999999999996E-3</v>
      </c>
      <c r="H7" s="1">
        <v>2.3949999999999999E-2</v>
      </c>
      <c r="I7" s="1">
        <f t="shared" si="2"/>
        <v>-3.5170000000000002E-3</v>
      </c>
      <c r="J7" s="1">
        <f t="shared" si="3"/>
        <v>-7.7669999999999996E-3</v>
      </c>
      <c r="K7" s="1">
        <f t="shared" si="4"/>
        <v>-2.3949999999999999E-2</v>
      </c>
      <c r="L7" s="2">
        <f t="shared" si="5"/>
        <v>2.5422393239032393E-2</v>
      </c>
    </row>
    <row r="8" spans="1:15" x14ac:dyDescent="0.15">
      <c r="A8">
        <v>8</v>
      </c>
      <c r="B8" s="1">
        <v>1.5970000000000002E-2</v>
      </c>
      <c r="C8" s="3">
        <f t="shared" si="0"/>
        <v>-59.668589009250752</v>
      </c>
      <c r="D8" s="3">
        <f t="shared" si="1"/>
        <v>-143.50221219711611</v>
      </c>
      <c r="F8" s="1">
        <v>-6.4859999999999996E-3</v>
      </c>
      <c r="G8" s="1">
        <v>4.7990000000000003E-3</v>
      </c>
      <c r="H8" s="1">
        <v>1.379E-2</v>
      </c>
      <c r="I8" s="1">
        <f t="shared" si="2"/>
        <v>-6.4859999999999996E-3</v>
      </c>
      <c r="J8" s="1">
        <f t="shared" si="3"/>
        <v>-4.7990000000000003E-3</v>
      </c>
      <c r="K8" s="1">
        <f t="shared" si="4"/>
        <v>-1.379E-2</v>
      </c>
      <c r="L8" s="2">
        <f t="shared" si="5"/>
        <v>1.5976942667481786E-2</v>
      </c>
    </row>
    <row r="9" spans="1:15" x14ac:dyDescent="0.15">
      <c r="A9">
        <v>10</v>
      </c>
      <c r="B9" s="1">
        <v>1.1350000000000001E-2</v>
      </c>
      <c r="C9" s="3">
        <f t="shared" si="0"/>
        <v>-39.342087440424606</v>
      </c>
      <c r="D9" s="3">
        <f t="shared" si="1"/>
        <v>-159.58300338962991</v>
      </c>
      <c r="F9" s="1">
        <v>-8.2260000000000007E-3</v>
      </c>
      <c r="G9" s="1">
        <v>3.0620000000000001E-3</v>
      </c>
      <c r="H9" s="1">
        <v>7.195E-3</v>
      </c>
      <c r="I9" s="1">
        <f t="shared" si="2"/>
        <v>-8.2260000000000007E-3</v>
      </c>
      <c r="J9" s="1">
        <f t="shared" si="3"/>
        <v>-3.0620000000000001E-3</v>
      </c>
      <c r="K9" s="1">
        <f t="shared" si="4"/>
        <v>-7.195E-3</v>
      </c>
      <c r="L9" s="2">
        <f t="shared" si="5"/>
        <v>1.1349490957747841E-2</v>
      </c>
    </row>
    <row r="10" spans="1:15" x14ac:dyDescent="0.15">
      <c r="A10">
        <v>12</v>
      </c>
      <c r="B10" s="1">
        <v>1.0019999999999999E-2</v>
      </c>
      <c r="C10" s="3">
        <f t="shared" si="0"/>
        <v>-6.7217386760355673</v>
      </c>
      <c r="D10" s="3">
        <f t="shared" si="1"/>
        <v>-171.180307019655</v>
      </c>
      <c r="F10" s="1">
        <v>-9.835E-3</v>
      </c>
      <c r="G10" s="1">
        <v>1.526E-3</v>
      </c>
      <c r="H10" s="1">
        <v>1.173E-3</v>
      </c>
      <c r="I10" s="1">
        <f t="shared" si="2"/>
        <v>-9.835E-3</v>
      </c>
      <c r="J10" s="1">
        <f t="shared" si="3"/>
        <v>-1.526E-3</v>
      </c>
      <c r="K10" s="1">
        <f t="shared" si="4"/>
        <v>-1.173E-3</v>
      </c>
      <c r="L10" s="2">
        <f t="shared" si="5"/>
        <v>1.0021568240549979E-2</v>
      </c>
    </row>
    <row r="11" spans="1:15" x14ac:dyDescent="0.15">
      <c r="A11">
        <v>14</v>
      </c>
      <c r="B11" s="1">
        <v>1.047E-2</v>
      </c>
      <c r="C11" s="3">
        <f t="shared" si="0"/>
        <v>9.0857616404421861</v>
      </c>
      <c r="D11" s="3">
        <f t="shared" si="1"/>
        <v>-174.00811215637484</v>
      </c>
      <c r="F11" s="1">
        <v>-1.0279999999999999E-2</v>
      </c>
      <c r="G11" s="1">
        <v>1.0790000000000001E-3</v>
      </c>
      <c r="H11" s="1">
        <v>-1.653E-3</v>
      </c>
      <c r="I11" s="1">
        <f t="shared" si="2"/>
        <v>-1.0279999999999999E-2</v>
      </c>
      <c r="J11" s="1">
        <f t="shared" si="3"/>
        <v>-1.0790000000000001E-3</v>
      </c>
      <c r="K11" s="1">
        <f t="shared" si="4"/>
        <v>1.653E-3</v>
      </c>
      <c r="L11" s="2">
        <f t="shared" si="5"/>
        <v>1.0467810181695118E-2</v>
      </c>
    </row>
    <row r="12" spans="1:15" x14ac:dyDescent="0.15">
      <c r="A12">
        <v>16</v>
      </c>
      <c r="B12" s="1">
        <v>1.0789999999999999E-2</v>
      </c>
      <c r="C12" s="3">
        <f t="shared" si="0"/>
        <v>16.374170547186992</v>
      </c>
      <c r="D12" s="3">
        <f t="shared" si="1"/>
        <v>-176.76904355359065</v>
      </c>
      <c r="F12" s="1">
        <v>-1.034E-2</v>
      </c>
      <c r="G12" s="1">
        <v>5.8370000000000004E-4</v>
      </c>
      <c r="H12" s="1">
        <v>-3.0430000000000001E-3</v>
      </c>
      <c r="I12" s="1">
        <f t="shared" si="2"/>
        <v>-1.034E-2</v>
      </c>
      <c r="J12" s="1">
        <f t="shared" si="3"/>
        <v>-5.8370000000000004E-4</v>
      </c>
      <c r="K12" s="1">
        <f t="shared" si="4"/>
        <v>3.0430000000000001E-3</v>
      </c>
      <c r="L12" s="2">
        <f t="shared" si="5"/>
        <v>1.0794264898083611E-2</v>
      </c>
    </row>
    <row r="13" spans="1:15" x14ac:dyDescent="0.15">
      <c r="A13">
        <v>18</v>
      </c>
      <c r="B13" s="1">
        <v>1.12E-2</v>
      </c>
      <c r="C13" s="3">
        <f t="shared" si="0"/>
        <v>24.264807190178349</v>
      </c>
      <c r="D13" s="3">
        <f t="shared" si="1"/>
        <v>-179.10948990901485</v>
      </c>
      <c r="F13" s="1">
        <v>-1.021E-2</v>
      </c>
      <c r="G13" s="1">
        <v>1.5870000000000001E-4</v>
      </c>
      <c r="H13" s="1">
        <v>-4.6030000000000003E-3</v>
      </c>
      <c r="I13" s="1">
        <f t="shared" si="2"/>
        <v>-1.021E-2</v>
      </c>
      <c r="J13" s="1">
        <f t="shared" si="3"/>
        <v>-1.5870000000000001E-4</v>
      </c>
      <c r="K13" s="1">
        <f t="shared" si="4"/>
        <v>4.6030000000000003E-3</v>
      </c>
      <c r="L13" s="2">
        <f t="shared" si="5"/>
        <v>1.1200754201838374E-2</v>
      </c>
    </row>
    <row r="14" spans="1:15" x14ac:dyDescent="0.15">
      <c r="A14">
        <v>20</v>
      </c>
      <c r="B14" s="1">
        <v>1.1270000000000001E-2</v>
      </c>
      <c r="C14" s="3">
        <f t="shared" si="0"/>
        <v>28.231537437069075</v>
      </c>
      <c r="D14" s="3">
        <f t="shared" si="1"/>
        <v>-179.92557495317544</v>
      </c>
      <c r="F14" s="1">
        <v>-9.9310000000000006E-3</v>
      </c>
      <c r="G14" s="1">
        <v>1.29E-5</v>
      </c>
      <c r="H14" s="1">
        <v>-5.3319999999999999E-3</v>
      </c>
      <c r="I14" s="1">
        <f t="shared" si="2"/>
        <v>-9.9310000000000006E-3</v>
      </c>
      <c r="J14" s="1">
        <f t="shared" si="3"/>
        <v>-1.29E-5</v>
      </c>
      <c r="K14" s="1">
        <f t="shared" si="4"/>
        <v>5.3319999999999999E-3</v>
      </c>
      <c r="L14" s="2">
        <f t="shared" si="5"/>
        <v>1.1271874352120858E-2</v>
      </c>
    </row>
    <row r="15" spans="1:15" x14ac:dyDescent="0.15">
      <c r="A15">
        <v>22</v>
      </c>
      <c r="B15" s="1">
        <v>1.094E-2</v>
      </c>
      <c r="C15" s="3">
        <f t="shared" si="0"/>
        <v>30.609733952879136</v>
      </c>
      <c r="D15" s="3">
        <f t="shared" si="1"/>
        <v>179.15876458376744</v>
      </c>
      <c r="F15" s="1">
        <v>-9.4120000000000002E-3</v>
      </c>
      <c r="G15" s="1">
        <v>-1.382E-4</v>
      </c>
      <c r="H15" s="1">
        <v>-5.5690000000000002E-3</v>
      </c>
      <c r="I15" s="1">
        <f t="shared" si="2"/>
        <v>-9.4120000000000002E-3</v>
      </c>
      <c r="J15" s="1">
        <f t="shared" si="3"/>
        <v>1.382E-4</v>
      </c>
      <c r="K15" s="1">
        <f t="shared" si="4"/>
        <v>5.5690000000000002E-3</v>
      </c>
      <c r="L15" s="2">
        <f t="shared" si="5"/>
        <v>1.0937029040831884E-2</v>
      </c>
    </row>
    <row r="16" spans="1:15" x14ac:dyDescent="0.15">
      <c r="A16">
        <v>24</v>
      </c>
      <c r="B16" s="1">
        <v>1.0800000000000001E-2</v>
      </c>
      <c r="C16" s="3">
        <f t="shared" si="0"/>
        <v>31.58856275338486</v>
      </c>
      <c r="D16" s="3">
        <f t="shared" si="1"/>
        <v>178.90229214196444</v>
      </c>
      <c r="F16" s="1">
        <v>-9.2010000000000008E-3</v>
      </c>
      <c r="G16" s="1">
        <v>-1.763E-4</v>
      </c>
      <c r="H16" s="1">
        <v>-5.659E-3</v>
      </c>
      <c r="I16" s="1">
        <f t="shared" si="2"/>
        <v>-9.2010000000000008E-3</v>
      </c>
      <c r="J16" s="1">
        <f t="shared" si="3"/>
        <v>1.763E-4</v>
      </c>
      <c r="K16" s="1">
        <f t="shared" si="4"/>
        <v>5.659E-3</v>
      </c>
      <c r="L16" s="2">
        <f t="shared" si="5"/>
        <v>1.0803414445905518E-2</v>
      </c>
    </row>
    <row r="17" spans="1:12" x14ac:dyDescent="0.15">
      <c r="A17">
        <v>26</v>
      </c>
      <c r="B17" s="1">
        <v>1.047E-2</v>
      </c>
      <c r="C17" s="3">
        <f t="shared" si="0"/>
        <v>32.093439370976412</v>
      </c>
      <c r="D17" s="3">
        <f t="shared" si="1"/>
        <v>178.7735280032206</v>
      </c>
      <c r="F17" s="1">
        <v>-8.8699999999999994E-3</v>
      </c>
      <c r="G17" s="1">
        <v>-1.8990000000000001E-4</v>
      </c>
      <c r="H17" s="1">
        <v>-5.5640000000000004E-3</v>
      </c>
      <c r="I17" s="1">
        <f t="shared" si="2"/>
        <v>-8.8699999999999994E-3</v>
      </c>
      <c r="J17" s="1">
        <f t="shared" si="3"/>
        <v>1.8990000000000001E-4</v>
      </c>
      <c r="K17" s="1">
        <f t="shared" si="4"/>
        <v>5.5640000000000004E-3</v>
      </c>
      <c r="L17" s="2">
        <f t="shared" si="5"/>
        <v>1.0472395046502016E-2</v>
      </c>
    </row>
    <row r="18" spans="1:12" x14ac:dyDescent="0.15">
      <c r="A18">
        <v>28</v>
      </c>
      <c r="B18" s="1">
        <v>1.01E-2</v>
      </c>
      <c r="C18" s="3">
        <f t="shared" si="0"/>
        <v>33.637393260068883</v>
      </c>
      <c r="D18" s="3">
        <f t="shared" si="1"/>
        <v>178.29056198523813</v>
      </c>
      <c r="F18" s="1">
        <v>-8.4069999999999995E-3</v>
      </c>
      <c r="G18" s="1">
        <v>-2.5090000000000003E-4</v>
      </c>
      <c r="H18" s="1">
        <v>-5.5960000000000003E-3</v>
      </c>
      <c r="I18" s="1">
        <f t="shared" si="2"/>
        <v>-8.4069999999999995E-3</v>
      </c>
      <c r="J18" s="1">
        <f t="shared" si="3"/>
        <v>2.5090000000000003E-4</v>
      </c>
      <c r="K18" s="1">
        <f t="shared" si="4"/>
        <v>5.5960000000000003E-3</v>
      </c>
      <c r="L18" s="2">
        <f t="shared" si="5"/>
        <v>1.0102267854793793E-2</v>
      </c>
    </row>
    <row r="19" spans="1:12" x14ac:dyDescent="0.15">
      <c r="A19">
        <v>30</v>
      </c>
      <c r="B19" s="1">
        <v>9.4730000000000005E-3</v>
      </c>
      <c r="C19" s="3">
        <f t="shared" si="0"/>
        <v>34.680422046337078</v>
      </c>
      <c r="D19" s="3">
        <f t="shared" si="1"/>
        <v>177.98131587466034</v>
      </c>
      <c r="F19" s="1">
        <v>-7.7850000000000003E-3</v>
      </c>
      <c r="G19" s="1">
        <v>-2.744E-4</v>
      </c>
      <c r="H19" s="1">
        <v>-5.3899999999999998E-3</v>
      </c>
      <c r="I19" s="1">
        <f t="shared" si="2"/>
        <v>-7.7850000000000003E-3</v>
      </c>
      <c r="J19" s="1">
        <f t="shared" si="3"/>
        <v>2.744E-4</v>
      </c>
      <c r="K19" s="1">
        <f t="shared" si="4"/>
        <v>5.3899999999999998E-3</v>
      </c>
      <c r="L19" s="2">
        <f t="shared" si="5"/>
        <v>9.4727831369666657E-3</v>
      </c>
    </row>
    <row r="20" spans="1:12" x14ac:dyDescent="0.15">
      <c r="A20">
        <v>35</v>
      </c>
      <c r="B20" s="1">
        <v>8.2760000000000004E-3</v>
      </c>
      <c r="C20" s="3">
        <f t="shared" si="0"/>
        <v>35.906264198530742</v>
      </c>
      <c r="D20" s="3">
        <f t="shared" si="1"/>
        <v>178.02194394680384</v>
      </c>
      <c r="F20" s="1">
        <v>-6.7000000000000002E-3</v>
      </c>
      <c r="G20" s="1">
        <v>-2.3139999999999999E-4</v>
      </c>
      <c r="H20" s="1">
        <v>-4.8539999999999998E-3</v>
      </c>
      <c r="I20" s="1">
        <f t="shared" si="2"/>
        <v>-6.7000000000000002E-3</v>
      </c>
      <c r="J20" s="1">
        <f t="shared" si="3"/>
        <v>2.3139999999999999E-4</v>
      </c>
      <c r="K20" s="1">
        <f t="shared" si="4"/>
        <v>4.8539999999999998E-3</v>
      </c>
      <c r="L20" s="2">
        <f t="shared" si="5"/>
        <v>8.2767663951569884E-3</v>
      </c>
    </row>
    <row r="21" spans="1:12" x14ac:dyDescent="0.15">
      <c r="A21">
        <v>40</v>
      </c>
      <c r="B21" s="1">
        <v>6.9760000000000004E-3</v>
      </c>
      <c r="C21" s="3">
        <f t="shared" si="0"/>
        <v>35.802826019558445</v>
      </c>
      <c r="D21" s="3">
        <f t="shared" si="1"/>
        <v>177.8840384767299</v>
      </c>
      <c r="F21" s="1">
        <v>-5.6540000000000002E-3</v>
      </c>
      <c r="G21" s="1">
        <v>-2.0890000000000001E-4</v>
      </c>
      <c r="H21" s="1">
        <v>-4.0810000000000004E-3</v>
      </c>
      <c r="I21" s="1">
        <f t="shared" si="2"/>
        <v>-5.6540000000000002E-3</v>
      </c>
      <c r="J21" s="1">
        <f t="shared" si="3"/>
        <v>2.0890000000000001E-4</v>
      </c>
      <c r="K21" s="1">
        <f t="shared" si="4"/>
        <v>4.0810000000000004E-3</v>
      </c>
      <c r="L21" s="2">
        <f t="shared" si="5"/>
        <v>6.9760960579682389E-3</v>
      </c>
    </row>
    <row r="22" spans="1:12" x14ac:dyDescent="0.15">
      <c r="A22">
        <v>45</v>
      </c>
      <c r="B22" s="1">
        <v>5.868E-3</v>
      </c>
      <c r="C22" s="3">
        <f t="shared" si="0"/>
        <v>35.736829938279378</v>
      </c>
      <c r="D22" s="3">
        <f t="shared" si="1"/>
        <v>177.45118954984969</v>
      </c>
      <c r="F22" s="1">
        <v>-4.7580000000000001E-3</v>
      </c>
      <c r="G22" s="1">
        <v>-2.118E-4</v>
      </c>
      <c r="H22" s="1">
        <v>-3.4269999999999999E-3</v>
      </c>
      <c r="I22" s="1">
        <f t="shared" si="2"/>
        <v>-4.7580000000000001E-3</v>
      </c>
      <c r="J22" s="1">
        <f t="shared" si="3"/>
        <v>2.118E-4</v>
      </c>
      <c r="K22" s="1">
        <f t="shared" si="4"/>
        <v>3.4269999999999999E-3</v>
      </c>
      <c r="L22" s="2">
        <f t="shared" si="5"/>
        <v>5.8675167012970661E-3</v>
      </c>
    </row>
    <row r="23" spans="1:12" x14ac:dyDescent="0.15">
      <c r="A23">
        <v>50</v>
      </c>
      <c r="B23" s="1">
        <v>4.9569999999999996E-3</v>
      </c>
      <c r="C23" s="3">
        <f t="shared" si="0"/>
        <v>34.141352972176804</v>
      </c>
      <c r="D23" s="3">
        <f t="shared" si="1"/>
        <v>177.59440469975945</v>
      </c>
      <c r="F23" s="1">
        <v>-4.0990000000000002E-3</v>
      </c>
      <c r="G23" s="1">
        <v>-1.7220000000000001E-4</v>
      </c>
      <c r="H23" s="1">
        <v>-2.7820000000000002E-3</v>
      </c>
      <c r="I23" s="1">
        <f t="shared" si="2"/>
        <v>-4.0990000000000002E-3</v>
      </c>
      <c r="J23" s="1">
        <f t="shared" si="3"/>
        <v>1.7220000000000001E-4</v>
      </c>
      <c r="K23" s="1">
        <f t="shared" si="4"/>
        <v>2.7820000000000002E-3</v>
      </c>
      <c r="L23" s="2">
        <f t="shared" si="5"/>
        <v>4.9569121275245542E-3</v>
      </c>
    </row>
    <row r="24" spans="1:12" x14ac:dyDescent="0.15">
      <c r="A24">
        <v>55</v>
      </c>
      <c r="B24" s="1">
        <v>4.1939999999999998E-3</v>
      </c>
      <c r="C24" s="3">
        <f t="shared" si="0"/>
        <v>35.097106943471161</v>
      </c>
      <c r="D24" s="3">
        <f t="shared" si="1"/>
        <v>177.27686636804879</v>
      </c>
      <c r="F24" s="1">
        <v>-3.4269999999999999E-3</v>
      </c>
      <c r="G24" s="1">
        <v>-1.63E-4</v>
      </c>
      <c r="H24" s="1">
        <v>-2.4109999999999999E-3</v>
      </c>
      <c r="I24" s="1">
        <f t="shared" si="2"/>
        <v>-3.4269999999999999E-3</v>
      </c>
      <c r="J24" s="1">
        <f t="shared" si="3"/>
        <v>1.63E-4</v>
      </c>
      <c r="K24" s="1">
        <f t="shared" si="4"/>
        <v>2.4109999999999999E-3</v>
      </c>
      <c r="L24" s="2">
        <f t="shared" si="5"/>
        <v>4.1933064519541138E-3</v>
      </c>
    </row>
    <row r="25" spans="1:12" x14ac:dyDescent="0.15">
      <c r="A25">
        <v>60</v>
      </c>
      <c r="B25" s="1">
        <v>3.447E-3</v>
      </c>
      <c r="C25" s="3">
        <f t="shared" si="0"/>
        <v>35.836604450937749</v>
      </c>
      <c r="D25" s="3">
        <f t="shared" si="1"/>
        <v>177.69463829659102</v>
      </c>
      <c r="F25" s="1">
        <v>-2.7920000000000002E-3</v>
      </c>
      <c r="G25" s="1">
        <v>-1.1239999999999999E-4</v>
      </c>
      <c r="H25" s="1">
        <v>-2.0179999999999998E-3</v>
      </c>
      <c r="I25" s="1">
        <f t="shared" si="2"/>
        <v>-2.7920000000000002E-3</v>
      </c>
      <c r="J25" s="1">
        <f t="shared" si="3"/>
        <v>1.1239999999999999E-4</v>
      </c>
      <c r="K25" s="1">
        <f t="shared" si="4"/>
        <v>2.0179999999999998E-3</v>
      </c>
      <c r="L25" s="2">
        <f t="shared" si="5"/>
        <v>3.4467697573235144E-3</v>
      </c>
    </row>
    <row r="26" spans="1:12" x14ac:dyDescent="0.15">
      <c r="A26">
        <v>65</v>
      </c>
      <c r="B26" s="1">
        <v>2.9810000000000001E-3</v>
      </c>
      <c r="C26" s="3">
        <f t="shared" si="0"/>
        <v>36.024792780657158</v>
      </c>
      <c r="D26" s="3">
        <f t="shared" si="1"/>
        <v>177.33699923393286</v>
      </c>
      <c r="F26" s="1">
        <v>-2.408E-3</v>
      </c>
      <c r="G26" s="1">
        <v>-1.12E-4</v>
      </c>
      <c r="H26" s="1">
        <v>-1.753E-3</v>
      </c>
      <c r="I26" s="1">
        <f t="shared" si="2"/>
        <v>-2.408E-3</v>
      </c>
      <c r="J26" s="1">
        <f t="shared" si="3"/>
        <v>1.12E-4</v>
      </c>
      <c r="K26" s="1">
        <f t="shared" si="4"/>
        <v>1.753E-3</v>
      </c>
      <c r="L26" s="2">
        <f t="shared" si="5"/>
        <v>2.980606817411515E-3</v>
      </c>
    </row>
    <row r="27" spans="1:12" x14ac:dyDescent="0.15">
      <c r="A27">
        <v>70</v>
      </c>
      <c r="B27" s="1">
        <v>2.5349999999999999E-3</v>
      </c>
      <c r="C27" s="3">
        <f t="shared" si="0"/>
        <v>36.793112404270047</v>
      </c>
      <c r="D27" s="3">
        <f t="shared" si="1"/>
        <v>177.06570001916401</v>
      </c>
      <c r="F27" s="1">
        <v>-2.0270000000000002E-3</v>
      </c>
      <c r="G27" s="1">
        <v>-1.039E-4</v>
      </c>
      <c r="H27" s="1">
        <v>-1.518E-3</v>
      </c>
      <c r="I27" s="1">
        <f t="shared" si="2"/>
        <v>-2.0270000000000002E-3</v>
      </c>
      <c r="J27" s="1">
        <f t="shared" si="3"/>
        <v>1.039E-4</v>
      </c>
      <c r="K27" s="1">
        <f t="shared" si="4"/>
        <v>1.518E-3</v>
      </c>
      <c r="L27" s="2">
        <f t="shared" si="5"/>
        <v>2.534531161773317E-3</v>
      </c>
    </row>
    <row r="28" spans="1:12" x14ac:dyDescent="0.15">
      <c r="A28">
        <v>75</v>
      </c>
      <c r="B28" s="1">
        <v>2.3240000000000001E-3</v>
      </c>
      <c r="C28" s="3">
        <f t="shared" si="0"/>
        <v>35.886730310315862</v>
      </c>
      <c r="D28" s="3">
        <f t="shared" si="1"/>
        <v>177.07831693094386</v>
      </c>
      <c r="F28" s="1">
        <v>-1.8799999999999999E-3</v>
      </c>
      <c r="G28" s="1">
        <v>-9.5950000000000001E-5</v>
      </c>
      <c r="H28" s="1">
        <v>-1.3619999999999999E-3</v>
      </c>
      <c r="I28" s="1">
        <f t="shared" si="2"/>
        <v>-1.8799999999999999E-3</v>
      </c>
      <c r="J28" s="1">
        <f t="shared" si="3"/>
        <v>9.5950000000000001E-5</v>
      </c>
      <c r="K28" s="1">
        <f t="shared" si="4"/>
        <v>1.3619999999999999E-3</v>
      </c>
      <c r="L28" s="2">
        <f t="shared" si="5"/>
        <v>2.3234996024316425E-3</v>
      </c>
    </row>
    <row r="29" spans="1:12" x14ac:dyDescent="0.15">
      <c r="A29">
        <v>80</v>
      </c>
      <c r="B29" s="1">
        <v>2.111E-3</v>
      </c>
      <c r="C29" s="3">
        <f t="shared" si="0"/>
        <v>35.766316023016678</v>
      </c>
      <c r="D29" s="3">
        <f t="shared" si="1"/>
        <v>177.15930727262796</v>
      </c>
      <c r="F29" s="1">
        <v>-1.7110000000000001E-3</v>
      </c>
      <c r="G29" s="1">
        <v>-8.4900000000000004E-5</v>
      </c>
      <c r="H29" s="1">
        <v>-1.2340000000000001E-3</v>
      </c>
      <c r="I29" s="1">
        <f t="shared" si="2"/>
        <v>-1.7110000000000001E-3</v>
      </c>
      <c r="J29" s="1">
        <f t="shared" si="3"/>
        <v>8.4900000000000004E-5</v>
      </c>
      <c r="K29" s="1">
        <f t="shared" si="4"/>
        <v>1.2340000000000001E-3</v>
      </c>
      <c r="L29" s="2">
        <f t="shared" si="5"/>
        <v>2.1112756830883078E-3</v>
      </c>
    </row>
    <row r="30" spans="1:12" x14ac:dyDescent="0.15">
      <c r="A30">
        <v>85</v>
      </c>
      <c r="B30" s="1">
        <v>1.99E-3</v>
      </c>
      <c r="C30" s="3">
        <f t="shared" si="0"/>
        <v>34.85892018414679</v>
      </c>
      <c r="D30" s="3">
        <f t="shared" si="1"/>
        <v>177.67466841813857</v>
      </c>
      <c r="F30" s="1">
        <v>-1.6310000000000001E-3</v>
      </c>
      <c r="G30" s="1">
        <v>-6.6229999999999994E-5</v>
      </c>
      <c r="H30" s="1">
        <v>-1.137E-3</v>
      </c>
      <c r="I30" s="1">
        <f t="shared" si="2"/>
        <v>-1.6310000000000001E-3</v>
      </c>
      <c r="J30" s="1">
        <f t="shared" si="3"/>
        <v>6.6229999999999994E-5</v>
      </c>
      <c r="K30" s="1">
        <f t="shared" si="4"/>
        <v>1.137E-3</v>
      </c>
      <c r="L30" s="2">
        <f t="shared" si="5"/>
        <v>1.9893004833106539E-3</v>
      </c>
    </row>
    <row r="31" spans="1:12" x14ac:dyDescent="0.15">
      <c r="A31">
        <v>90</v>
      </c>
      <c r="B31" s="1">
        <v>1.916E-3</v>
      </c>
      <c r="C31" s="3">
        <f t="shared" si="0"/>
        <v>36.111131067629657</v>
      </c>
      <c r="D31" s="3">
        <f t="shared" si="1"/>
        <v>176.08372440115147</v>
      </c>
      <c r="F31" s="1">
        <v>-1.544E-3</v>
      </c>
      <c r="G31" s="1">
        <v>-1.0569999999999999E-4</v>
      </c>
      <c r="H31" s="1">
        <v>-1.129E-3</v>
      </c>
      <c r="I31" s="1">
        <f t="shared" si="2"/>
        <v>-1.544E-3</v>
      </c>
      <c r="J31" s="1">
        <f t="shared" si="3"/>
        <v>1.0569999999999999E-4</v>
      </c>
      <c r="K31" s="1">
        <f t="shared" si="4"/>
        <v>1.129E-3</v>
      </c>
      <c r="L31" s="2">
        <f t="shared" si="5"/>
        <v>1.9156590223732405E-3</v>
      </c>
    </row>
    <row r="32" spans="1:12" x14ac:dyDescent="0.15">
      <c r="A32">
        <v>95</v>
      </c>
      <c r="B32" s="1">
        <v>1.8240000000000001E-3</v>
      </c>
      <c r="C32" s="3">
        <f t="shared" si="0"/>
        <v>35.865649476471773</v>
      </c>
      <c r="D32" s="3">
        <f t="shared" si="1"/>
        <v>176.58145469886549</v>
      </c>
      <c r="F32" s="1">
        <v>-1.4760000000000001E-3</v>
      </c>
      <c r="G32" s="1">
        <v>-8.8170000000000005E-5</v>
      </c>
      <c r="H32" s="1">
        <v>-1.0690000000000001E-3</v>
      </c>
      <c r="I32" s="1">
        <f t="shared" si="2"/>
        <v>-1.4760000000000001E-3</v>
      </c>
      <c r="J32" s="1">
        <f t="shared" si="3"/>
        <v>8.8170000000000005E-5</v>
      </c>
      <c r="K32" s="1">
        <f t="shared" si="4"/>
        <v>1.0690000000000001E-3</v>
      </c>
      <c r="L32" s="2">
        <f t="shared" si="5"/>
        <v>1.8245851443273347E-3</v>
      </c>
    </row>
    <row r="33" spans="1:12" x14ac:dyDescent="0.15">
      <c r="A33">
        <v>100</v>
      </c>
      <c r="B33" s="1">
        <v>1.755E-3</v>
      </c>
      <c r="C33" s="3">
        <f t="shared" si="0"/>
        <v>36.35324890832063</v>
      </c>
      <c r="D33" s="3">
        <f t="shared" si="1"/>
        <v>176.24458962778846</v>
      </c>
      <c r="F33" s="1">
        <v>-1.41E-3</v>
      </c>
      <c r="G33" s="1">
        <v>-9.255E-5</v>
      </c>
      <c r="H33" s="1">
        <v>-1.0399999999999999E-3</v>
      </c>
      <c r="I33" s="1">
        <f t="shared" si="2"/>
        <v>-1.41E-3</v>
      </c>
      <c r="J33" s="1">
        <f t="shared" si="3"/>
        <v>9.255E-5</v>
      </c>
      <c r="K33" s="1">
        <f t="shared" si="4"/>
        <v>1.0399999999999999E-3</v>
      </c>
      <c r="L33" s="2">
        <f t="shared" si="5"/>
        <v>1.7544986470499199E-3</v>
      </c>
    </row>
    <row r="34" spans="1:12" x14ac:dyDescent="0.15">
      <c r="A34">
        <v>110</v>
      </c>
      <c r="B34" s="1">
        <v>1.6570000000000001E-3</v>
      </c>
      <c r="C34" s="3">
        <f t="shared" si="0"/>
        <v>34.648855125297324</v>
      </c>
      <c r="D34" s="3">
        <f t="shared" si="1"/>
        <v>176.77153505370248</v>
      </c>
      <c r="F34" s="1">
        <v>-1.361E-3</v>
      </c>
      <c r="G34" s="1">
        <v>-7.6769999999999999E-5</v>
      </c>
      <c r="H34" s="1">
        <v>-9.4209999999999997E-4</v>
      </c>
      <c r="I34" s="1">
        <f t="shared" si="2"/>
        <v>-1.361E-3</v>
      </c>
      <c r="J34" s="1">
        <f t="shared" si="3"/>
        <v>7.6769999999999999E-5</v>
      </c>
      <c r="K34" s="1">
        <f t="shared" si="4"/>
        <v>9.4209999999999997E-4</v>
      </c>
      <c r="L34" s="2">
        <f t="shared" si="5"/>
        <v>1.6570356190800486E-3</v>
      </c>
    </row>
    <row r="35" spans="1:12" x14ac:dyDescent="0.15">
      <c r="A35">
        <v>120</v>
      </c>
      <c r="B35" s="1">
        <v>1.5889999999999999E-3</v>
      </c>
      <c r="C35" s="3">
        <f t="shared" si="0"/>
        <v>35.802360524329963</v>
      </c>
      <c r="D35" s="3">
        <f t="shared" si="1"/>
        <v>178.15009615970962</v>
      </c>
      <c r="F35" s="1">
        <v>-1.2880000000000001E-3</v>
      </c>
      <c r="G35" s="1">
        <v>-4.1600000000000002E-5</v>
      </c>
      <c r="H35" s="1">
        <v>-9.2949999999999999E-4</v>
      </c>
      <c r="I35" s="1">
        <f t="shared" si="2"/>
        <v>-1.2880000000000001E-3</v>
      </c>
      <c r="J35" s="1">
        <f t="shared" si="3"/>
        <v>4.1600000000000002E-5</v>
      </c>
      <c r="K35" s="1">
        <f t="shared" si="4"/>
        <v>9.2949999999999999E-4</v>
      </c>
      <c r="L35" s="2">
        <f t="shared" si="5"/>
        <v>1.5889130907636201E-3</v>
      </c>
    </row>
    <row r="36" spans="1:12" x14ac:dyDescent="0.15">
      <c r="A36">
        <v>130</v>
      </c>
      <c r="B36" s="1">
        <v>1.5640000000000001E-3</v>
      </c>
      <c r="C36" s="3">
        <f t="shared" si="0"/>
        <v>37.464932282355683</v>
      </c>
      <c r="D36" s="3">
        <f t="shared" si="1"/>
        <v>177.48014953904399</v>
      </c>
      <c r="F36" s="1">
        <v>-1.24E-3</v>
      </c>
      <c r="G36" s="1">
        <v>-5.4570000000000001E-5</v>
      </c>
      <c r="H36" s="1">
        <v>-9.5120000000000003E-4</v>
      </c>
      <c r="I36" s="1">
        <f t="shared" si="2"/>
        <v>-1.24E-3</v>
      </c>
      <c r="J36" s="1">
        <f t="shared" si="3"/>
        <v>5.4570000000000001E-5</v>
      </c>
      <c r="K36" s="1">
        <f t="shared" si="4"/>
        <v>9.5120000000000003E-4</v>
      </c>
      <c r="L36" s="2">
        <f t="shared" si="5"/>
        <v>1.5637644723231182E-3</v>
      </c>
    </row>
    <row r="37" spans="1:12" x14ac:dyDescent="0.15">
      <c r="A37">
        <v>140</v>
      </c>
      <c r="B37" s="1">
        <v>1.4610000000000001E-3</v>
      </c>
      <c r="C37" s="3">
        <f t="shared" si="0"/>
        <v>36.801875788244857</v>
      </c>
      <c r="D37" s="3">
        <f t="shared" si="1"/>
        <v>175.9249902282919</v>
      </c>
      <c r="F37" s="1">
        <v>-1.1670000000000001E-3</v>
      </c>
      <c r="G37" s="1">
        <v>-8.3139999999999993E-5</v>
      </c>
      <c r="H37" s="1">
        <v>-8.7529999999999997E-4</v>
      </c>
      <c r="I37" s="1">
        <f t="shared" si="2"/>
        <v>-1.1670000000000001E-3</v>
      </c>
      <c r="J37" s="1">
        <f t="shared" si="3"/>
        <v>8.3139999999999993E-5</v>
      </c>
      <c r="K37" s="1">
        <f t="shared" si="4"/>
        <v>8.7529999999999997E-4</v>
      </c>
      <c r="L37" s="2">
        <f t="shared" si="5"/>
        <v>1.461147271701248E-3</v>
      </c>
    </row>
    <row r="38" spans="1:12" x14ac:dyDescent="0.15">
      <c r="A38">
        <v>150</v>
      </c>
      <c r="B38" s="1">
        <v>1.423E-3</v>
      </c>
      <c r="C38" s="3">
        <f t="shared" si="0"/>
        <v>34.984143510022648</v>
      </c>
      <c r="D38" s="3">
        <f t="shared" si="1"/>
        <v>176.84257978580291</v>
      </c>
      <c r="F38" s="1">
        <v>-1.1640000000000001E-3</v>
      </c>
      <c r="G38" s="1">
        <v>-6.4209999999999997E-5</v>
      </c>
      <c r="H38" s="1">
        <v>-8.1579999999999999E-4</v>
      </c>
      <c r="I38" s="1">
        <f t="shared" si="2"/>
        <v>-1.1640000000000001E-3</v>
      </c>
      <c r="J38" s="1">
        <f t="shared" si="3"/>
        <v>6.4209999999999997E-5</v>
      </c>
      <c r="K38" s="1">
        <f t="shared" si="4"/>
        <v>8.1579999999999999E-4</v>
      </c>
      <c r="L38" s="2">
        <f t="shared" si="5"/>
        <v>1.4228663198276922E-3</v>
      </c>
    </row>
    <row r="39" spans="1:12" x14ac:dyDescent="0.15">
      <c r="A39">
        <v>160</v>
      </c>
      <c r="B39" s="1">
        <v>1.377E-3</v>
      </c>
      <c r="C39" s="3">
        <f t="shared" si="0"/>
        <v>37.049320130639039</v>
      </c>
      <c r="D39" s="3">
        <f t="shared" si="1"/>
        <v>176.09572189127834</v>
      </c>
      <c r="F39" s="1">
        <v>-1.096E-3</v>
      </c>
      <c r="G39" s="1">
        <v>-7.4800000000000002E-5</v>
      </c>
      <c r="H39" s="1">
        <v>-8.2930000000000005E-4</v>
      </c>
      <c r="I39" s="1">
        <f t="shared" si="2"/>
        <v>-1.096E-3</v>
      </c>
      <c r="J39" s="1">
        <f t="shared" si="3"/>
        <v>7.4800000000000002E-5</v>
      </c>
      <c r="K39" s="1">
        <f t="shared" si="4"/>
        <v>8.2930000000000005E-4</v>
      </c>
      <c r="L39" s="2">
        <f t="shared" si="5"/>
        <v>1.3764263619968924E-3</v>
      </c>
    </row>
    <row r="40" spans="1:12" x14ac:dyDescent="0.15">
      <c r="A40">
        <v>170</v>
      </c>
      <c r="B40" s="1">
        <v>1.402E-3</v>
      </c>
      <c r="C40" s="3">
        <f t="shared" si="0"/>
        <v>36.493801720336755</v>
      </c>
      <c r="D40" s="3">
        <f t="shared" si="1"/>
        <v>175.5503048755281</v>
      </c>
      <c r="F40" s="1">
        <v>-1.1230000000000001E-3</v>
      </c>
      <c r="G40" s="1">
        <v>-8.7390000000000002E-5</v>
      </c>
      <c r="H40" s="1">
        <v>-8.3330000000000003E-4</v>
      </c>
      <c r="I40" s="1">
        <f t="shared" si="2"/>
        <v>-1.1230000000000001E-3</v>
      </c>
      <c r="J40" s="1">
        <f t="shared" si="3"/>
        <v>8.7390000000000002E-5</v>
      </c>
      <c r="K40" s="1">
        <f t="shared" si="4"/>
        <v>8.3330000000000003E-4</v>
      </c>
      <c r="L40" s="2">
        <f t="shared" si="5"/>
        <v>1.4011262976976772E-3</v>
      </c>
    </row>
    <row r="41" spans="1:12" x14ac:dyDescent="0.15">
      <c r="A41">
        <v>180</v>
      </c>
      <c r="B41" s="1">
        <v>1.358E-3</v>
      </c>
      <c r="C41" s="3">
        <f t="shared" si="0"/>
        <v>36.782717374348593</v>
      </c>
      <c r="D41" s="3">
        <f t="shared" si="1"/>
        <v>176.26496789455081</v>
      </c>
      <c r="F41" s="1">
        <v>-1.085E-3</v>
      </c>
      <c r="G41" s="1">
        <v>-7.0829999999999998E-5</v>
      </c>
      <c r="H41" s="1">
        <v>-8.1289999999999997E-4</v>
      </c>
      <c r="I41" s="1">
        <f t="shared" si="2"/>
        <v>-1.085E-3</v>
      </c>
      <c r="J41" s="1">
        <f t="shared" si="3"/>
        <v>7.0829999999999998E-5</v>
      </c>
      <c r="K41" s="1">
        <f t="shared" si="4"/>
        <v>8.1289999999999997E-4</v>
      </c>
      <c r="L41" s="2">
        <f t="shared" si="5"/>
        <v>1.357589149522049E-3</v>
      </c>
    </row>
    <row r="43" spans="1:12" x14ac:dyDescent="0.15">
      <c r="C43" s="3"/>
      <c r="D43" s="3"/>
      <c r="J43" s="2"/>
      <c r="K43" s="2"/>
      <c r="L43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2014-08-10T02:21:39Z</dcterms:created>
  <dcterms:modified xsi:type="dcterms:W3CDTF">2014-08-10T02:53:54Z</dcterms:modified>
</cp:coreProperties>
</file>